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.供食工場\08.個人檔案\11.佳蓉\1.學校菜單\112菜單\"/>
    </mc:Choice>
  </mc:AlternateContent>
  <xr:revisionPtr revIDLastSave="0" documentId="13_ncr:1_{55FBC426-0A0E-4EC5-A41A-49340999CB39}" xr6:coauthVersionLast="47" xr6:coauthVersionMax="47" xr10:uidLastSave="{00000000-0000-0000-0000-000000000000}"/>
  <bookViews>
    <workbookView xWindow="-109" yWindow="-109" windowWidth="17643" windowHeight="10504" xr2:uid="{A2BFF36C-EF5F-4029-A918-EE54007B96D8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國中1!$A$1:$W$52</definedName>
    <definedName name="_xlnm.Print_Area" localSheetId="2">國中2!$A$1:$W$53</definedName>
    <definedName name="_xlnm.Print_Area" localSheetId="3">國中3!$A$1:$W$54</definedName>
    <definedName name="_xlnm.Print_Area" localSheetId="4">國中4!$A$1:$W$54</definedName>
    <definedName name="_xlnm.Print_Area" localSheetId="5">國中5!$A$1:$X$56</definedName>
    <definedName name="_xlnm.Print_Area" localSheetId="0">葷食菜單!$A$1:$J$49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4" i="6" l="1"/>
  <c r="S44" i="6"/>
  <c r="O44" i="6"/>
  <c r="K44" i="6"/>
  <c r="G44" i="6"/>
  <c r="A48" i="1" s="1"/>
  <c r="W43" i="6"/>
  <c r="S43" i="6"/>
  <c r="O43" i="6"/>
  <c r="K43" i="6"/>
  <c r="G43" i="6"/>
  <c r="B47" i="1" s="1"/>
  <c r="W42" i="6"/>
  <c r="S42" i="6"/>
  <c r="O42" i="6"/>
  <c r="F48" i="1" s="1"/>
  <c r="K42" i="6"/>
  <c r="G42" i="6"/>
  <c r="U36" i="6"/>
  <c r="Q36" i="6"/>
  <c r="M36" i="6"/>
  <c r="I36" i="6"/>
  <c r="E36" i="6"/>
  <c r="U33" i="6"/>
  <c r="Q33" i="6"/>
  <c r="M33" i="6"/>
  <c r="I33" i="6"/>
  <c r="E33" i="6"/>
  <c r="U26" i="6"/>
  <c r="Q26" i="6"/>
  <c r="M26" i="6"/>
  <c r="I26" i="6"/>
  <c r="E26" i="6"/>
  <c r="U19" i="6"/>
  <c r="Q19" i="6"/>
  <c r="M19" i="6"/>
  <c r="I19" i="6"/>
  <c r="E19" i="6"/>
  <c r="U14" i="6"/>
  <c r="Q14" i="6"/>
  <c r="M14" i="6"/>
  <c r="I14" i="6"/>
  <c r="E14" i="6"/>
  <c r="U6" i="6"/>
  <c r="Q6" i="6"/>
  <c r="M6" i="6"/>
  <c r="I6" i="6"/>
  <c r="E6" i="6"/>
  <c r="W43" i="5"/>
  <c r="W42" i="5"/>
  <c r="S42" i="5"/>
  <c r="O42" i="5"/>
  <c r="E39" i="1" s="1"/>
  <c r="K42" i="5"/>
  <c r="G42" i="5"/>
  <c r="A39" i="1" s="1"/>
  <c r="W41" i="5"/>
  <c r="X41" i="5" s="1"/>
  <c r="S41" i="5"/>
  <c r="O41" i="5"/>
  <c r="K41" i="5"/>
  <c r="G41" i="5"/>
  <c r="B38" i="1" s="1"/>
  <c r="W40" i="5"/>
  <c r="S40" i="5"/>
  <c r="O40" i="5"/>
  <c r="K40" i="5"/>
  <c r="G40" i="5"/>
  <c r="U34" i="5"/>
  <c r="Q34" i="5"/>
  <c r="M34" i="5"/>
  <c r="I34" i="5"/>
  <c r="E34" i="5"/>
  <c r="U31" i="5"/>
  <c r="Q31" i="5"/>
  <c r="M31" i="5"/>
  <c r="I31" i="5"/>
  <c r="E31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W42" i="4"/>
  <c r="S42" i="4"/>
  <c r="O42" i="4"/>
  <c r="E30" i="1" s="1"/>
  <c r="K42" i="4"/>
  <c r="G42" i="4"/>
  <c r="W41" i="4"/>
  <c r="J29" i="1" s="1"/>
  <c r="S41" i="4"/>
  <c r="O41" i="4"/>
  <c r="K41" i="4"/>
  <c r="D29" i="1" s="1"/>
  <c r="G41" i="4"/>
  <c r="W40" i="4"/>
  <c r="S40" i="4"/>
  <c r="O40" i="4"/>
  <c r="K40" i="4"/>
  <c r="G40" i="4"/>
  <c r="U34" i="4"/>
  <c r="Q34" i="4"/>
  <c r="M34" i="4"/>
  <c r="I34" i="4"/>
  <c r="E34" i="4"/>
  <c r="U31" i="4"/>
  <c r="Q31" i="4"/>
  <c r="M31" i="4"/>
  <c r="I31" i="4"/>
  <c r="E31" i="4"/>
  <c r="U23" i="4"/>
  <c r="Q23" i="4"/>
  <c r="M23" i="4"/>
  <c r="I23" i="4"/>
  <c r="E23" i="4"/>
  <c r="U17" i="4"/>
  <c r="Q17" i="4"/>
  <c r="M17" i="4"/>
  <c r="I17" i="4"/>
  <c r="E17" i="4"/>
  <c r="U12" i="4"/>
  <c r="Q12" i="4"/>
  <c r="M12" i="4"/>
  <c r="I12" i="4"/>
  <c r="E12" i="4"/>
  <c r="U6" i="4"/>
  <c r="Q6" i="4"/>
  <c r="M6" i="4"/>
  <c r="I6" i="4"/>
  <c r="E6" i="4"/>
  <c r="W41" i="3"/>
  <c r="S41" i="3"/>
  <c r="O41" i="3"/>
  <c r="K41" i="3"/>
  <c r="G41" i="3"/>
  <c r="W40" i="3"/>
  <c r="S40" i="3"/>
  <c r="H20" i="1" s="1"/>
  <c r="O40" i="3"/>
  <c r="K40" i="3"/>
  <c r="G40" i="3"/>
  <c r="B20" i="1" s="1"/>
  <c r="W39" i="3"/>
  <c r="J21" i="1" s="1"/>
  <c r="S39" i="3"/>
  <c r="O39" i="3"/>
  <c r="F21" i="1" s="1"/>
  <c r="K39" i="3"/>
  <c r="G39" i="3"/>
  <c r="U33" i="3"/>
  <c r="Q33" i="3"/>
  <c r="M33" i="3"/>
  <c r="I33" i="3"/>
  <c r="E33" i="3"/>
  <c r="U30" i="3"/>
  <c r="Q30" i="3"/>
  <c r="M30" i="3"/>
  <c r="I30" i="3"/>
  <c r="E30" i="3"/>
  <c r="U24" i="3"/>
  <c r="Q24" i="3"/>
  <c r="M24" i="3"/>
  <c r="I24" i="3"/>
  <c r="E24" i="3"/>
  <c r="U18" i="3"/>
  <c r="Q18" i="3"/>
  <c r="M18" i="3"/>
  <c r="I18" i="3"/>
  <c r="E18" i="3"/>
  <c r="U13" i="3"/>
  <c r="Q13" i="3"/>
  <c r="M13" i="3"/>
  <c r="I13" i="3"/>
  <c r="E13" i="3"/>
  <c r="U6" i="3"/>
  <c r="Q6" i="3"/>
  <c r="M6" i="3"/>
  <c r="I6" i="3"/>
  <c r="E6" i="3"/>
  <c r="W40" i="2"/>
  <c r="W41" i="2" s="1"/>
  <c r="S40" i="2"/>
  <c r="O40" i="2"/>
  <c r="K40" i="2"/>
  <c r="G40" i="2"/>
  <c r="W39" i="2"/>
  <c r="S39" i="2"/>
  <c r="O39" i="2"/>
  <c r="K39" i="2"/>
  <c r="G39" i="2"/>
  <c r="W38" i="2"/>
  <c r="S38" i="2"/>
  <c r="O38" i="2"/>
  <c r="K38" i="2"/>
  <c r="G38" i="2"/>
  <c r="U32" i="2"/>
  <c r="U29" i="2"/>
  <c r="U23" i="2"/>
  <c r="U17" i="2"/>
  <c r="U12" i="2"/>
  <c r="U6" i="2"/>
  <c r="J48" i="1"/>
  <c r="I48" i="1"/>
  <c r="G48" i="1"/>
  <c r="D48" i="1"/>
  <c r="C48" i="1"/>
  <c r="H47" i="1"/>
  <c r="J39" i="1"/>
  <c r="I39" i="1"/>
  <c r="G39" i="1"/>
  <c r="D39" i="1"/>
  <c r="C39" i="1"/>
  <c r="H38" i="1"/>
  <c r="J30" i="1"/>
  <c r="I30" i="1"/>
  <c r="D30" i="1"/>
  <c r="C30" i="1"/>
  <c r="H29" i="1"/>
  <c r="B29" i="1"/>
  <c r="I21" i="1"/>
  <c r="G21" i="1"/>
  <c r="D21" i="1"/>
  <c r="C21" i="1"/>
  <c r="A21" i="1"/>
  <c r="J12" i="1"/>
  <c r="I12" i="1"/>
  <c r="H12" i="1"/>
  <c r="G12" i="1"/>
  <c r="F12" i="1"/>
  <c r="E12" i="1"/>
  <c r="D12" i="1"/>
  <c r="C12" i="1"/>
  <c r="B12" i="1"/>
  <c r="A12" i="1"/>
  <c r="J11" i="1"/>
  <c r="H11" i="1"/>
  <c r="G11" i="1"/>
  <c r="F11" i="1"/>
  <c r="E11" i="1"/>
  <c r="D11" i="1"/>
  <c r="C11" i="1"/>
  <c r="B11" i="1"/>
  <c r="A11" i="1"/>
  <c r="O43" i="4" l="1"/>
  <c r="N50" i="4" s="1"/>
  <c r="G42" i="3"/>
  <c r="H41" i="3" s="1"/>
  <c r="F49" i="3"/>
  <c r="A20" i="1"/>
  <c r="I11" i="1"/>
  <c r="V48" i="2"/>
  <c r="T41" i="4"/>
  <c r="L39" i="2"/>
  <c r="B48" i="1"/>
  <c r="E48" i="1"/>
  <c r="P39" i="2"/>
  <c r="S42" i="3"/>
  <c r="T39" i="3" s="1"/>
  <c r="H21" i="1"/>
  <c r="J20" i="1"/>
  <c r="A30" i="1"/>
  <c r="L42" i="4"/>
  <c r="T43" i="6"/>
  <c r="X39" i="2"/>
  <c r="H40" i="3"/>
  <c r="H40" i="4"/>
  <c r="K43" i="5"/>
  <c r="L42" i="5" s="1"/>
  <c r="S45" i="6"/>
  <c r="H48" i="1"/>
  <c r="T42" i="6"/>
  <c r="J47" i="1"/>
  <c r="X43" i="6"/>
  <c r="G45" i="6"/>
  <c r="H44" i="6" s="1"/>
  <c r="L40" i="2"/>
  <c r="I38" i="1"/>
  <c r="V50" i="5"/>
  <c r="P40" i="2"/>
  <c r="X40" i="5"/>
  <c r="D47" i="1"/>
  <c r="K45" i="6"/>
  <c r="L43" i="6"/>
  <c r="K41" i="2"/>
  <c r="J48" i="2" s="1"/>
  <c r="W43" i="4"/>
  <c r="L42" i="6"/>
  <c r="O41" i="2"/>
  <c r="N48" i="2" s="1"/>
  <c r="P38" i="2"/>
  <c r="X40" i="2"/>
  <c r="H41" i="4"/>
  <c r="X38" i="2"/>
  <c r="B21" i="1"/>
  <c r="H39" i="3"/>
  <c r="D20" i="1"/>
  <c r="K42" i="3"/>
  <c r="L40" i="3" s="1"/>
  <c r="E21" i="1"/>
  <c r="L40" i="4"/>
  <c r="K43" i="4"/>
  <c r="L41" i="4" s="1"/>
  <c r="F29" i="1"/>
  <c r="S43" i="4"/>
  <c r="G30" i="1"/>
  <c r="T42" i="4"/>
  <c r="F39" i="1"/>
  <c r="O43" i="5"/>
  <c r="P42" i="5" s="1"/>
  <c r="X42" i="5"/>
  <c r="X42" i="6"/>
  <c r="W42" i="3"/>
  <c r="X40" i="3" s="1"/>
  <c r="G43" i="4"/>
  <c r="W45" i="6"/>
  <c r="F20" i="1"/>
  <c r="B30" i="1"/>
  <c r="H30" i="1"/>
  <c r="F38" i="1"/>
  <c r="B39" i="1"/>
  <c r="H39" i="1"/>
  <c r="F47" i="1"/>
  <c r="L38" i="2"/>
  <c r="S41" i="2"/>
  <c r="R48" i="2" s="1"/>
  <c r="L40" i="5"/>
  <c r="S43" i="5"/>
  <c r="T40" i="5" s="1"/>
  <c r="G41" i="2"/>
  <c r="F48" i="2" s="1"/>
  <c r="O42" i="3"/>
  <c r="P40" i="3" s="1"/>
  <c r="G43" i="5"/>
  <c r="H42" i="5" s="1"/>
  <c r="O45" i="6"/>
  <c r="P44" i="6" s="1"/>
  <c r="F30" i="1"/>
  <c r="D38" i="1"/>
  <c r="J38" i="1"/>
  <c r="H42" i="6" l="1"/>
  <c r="H43" i="6"/>
  <c r="P40" i="5"/>
  <c r="P41" i="5"/>
  <c r="H41" i="5"/>
  <c r="P42" i="4"/>
  <c r="P41" i="4"/>
  <c r="P40" i="4"/>
  <c r="E29" i="1"/>
  <c r="T40" i="3"/>
  <c r="T41" i="3"/>
  <c r="P39" i="3"/>
  <c r="P41" i="3"/>
  <c r="I29" i="1"/>
  <c r="V50" i="4"/>
  <c r="F50" i="5"/>
  <c r="A38" i="1"/>
  <c r="X41" i="4"/>
  <c r="V52" i="6"/>
  <c r="I47" i="1"/>
  <c r="T41" i="5"/>
  <c r="R50" i="4"/>
  <c r="G29" i="1"/>
  <c r="H40" i="2"/>
  <c r="T40" i="2"/>
  <c r="H39" i="2"/>
  <c r="R52" i="6"/>
  <c r="G47" i="1"/>
  <c r="L41" i="3"/>
  <c r="L41" i="5"/>
  <c r="N49" i="3"/>
  <c r="E20" i="1"/>
  <c r="F50" i="4"/>
  <c r="A29" i="1"/>
  <c r="N50" i="5"/>
  <c r="E38" i="1"/>
  <c r="T44" i="6"/>
  <c r="X41" i="3"/>
  <c r="X42" i="4"/>
  <c r="F52" i="6"/>
  <c r="A47" i="1"/>
  <c r="T42" i="5"/>
  <c r="H40" i="5"/>
  <c r="H42" i="4"/>
  <c r="R49" i="3"/>
  <c r="G20" i="1"/>
  <c r="C20" i="1"/>
  <c r="J49" i="3"/>
  <c r="P42" i="6"/>
  <c r="C29" i="1"/>
  <c r="J50" i="4"/>
  <c r="C47" i="1"/>
  <c r="J52" i="6"/>
  <c r="H38" i="2"/>
  <c r="J50" i="5"/>
  <c r="C38" i="1"/>
  <c r="T38" i="2"/>
  <c r="X39" i="3"/>
  <c r="T40" i="4"/>
  <c r="X44" i="6"/>
  <c r="V49" i="3"/>
  <c r="I20" i="1"/>
  <c r="R50" i="5"/>
  <c r="G38" i="1"/>
  <c r="X40" i="4"/>
  <c r="L44" i="6"/>
  <c r="L39" i="3"/>
  <c r="T39" i="2"/>
  <c r="N52" i="6"/>
  <c r="E47" i="1"/>
  <c r="P43" i="6"/>
</calcChain>
</file>

<file path=xl/sharedStrings.xml><?xml version="1.0" encoding="utf-8"?>
<sst xmlns="http://schemas.openxmlformats.org/spreadsheetml/2006/main" count="1012" uniqueCount="348">
  <si>
    <t>小米飯</t>
    <phoneticPr fontId="2" type="noConversion"/>
  </si>
  <si>
    <t>炒雙花</t>
    <phoneticPr fontId="2" type="noConversion"/>
  </si>
  <si>
    <t>肉燥嫩腐</t>
    <phoneticPr fontId="2" type="noConversion"/>
  </si>
  <si>
    <t>結頭菜湯</t>
    <phoneticPr fontId="2" type="noConversion"/>
  </si>
  <si>
    <t>糙米飯</t>
    <phoneticPr fontId="2" type="noConversion"/>
  </si>
  <si>
    <t>蕎麥飯</t>
    <phoneticPr fontId="2" type="noConversion"/>
  </si>
  <si>
    <t>白飯</t>
    <phoneticPr fontId="2" type="noConversion"/>
  </si>
  <si>
    <t>燕麥飯</t>
    <phoneticPr fontId="2" type="noConversion"/>
  </si>
  <si>
    <t>皮絲滷蛋</t>
    <phoneticPr fontId="2" type="noConversion"/>
  </si>
  <si>
    <t>紅燒肉</t>
    <phoneticPr fontId="2" type="noConversion"/>
  </si>
  <si>
    <t>三杯雞</t>
    <phoneticPr fontId="2" type="noConversion"/>
  </si>
  <si>
    <t>蔥燒豬排</t>
    <phoneticPr fontId="2" type="noConversion"/>
  </si>
  <si>
    <t>京都醬香肉</t>
    <phoneticPr fontId="2" type="noConversion"/>
  </si>
  <si>
    <t>*香酥魚</t>
    <phoneticPr fontId="2" type="noConversion"/>
  </si>
  <si>
    <t>筍香燒雞</t>
    <phoneticPr fontId="2" type="noConversion"/>
  </si>
  <si>
    <t>番茄蛋豆腐</t>
    <phoneticPr fontId="2" type="noConversion"/>
  </si>
  <si>
    <t>鮮蔬炒豆干</t>
    <phoneticPr fontId="2" type="noConversion"/>
  </si>
  <si>
    <t>高麗金菇</t>
    <phoneticPr fontId="2" type="noConversion"/>
  </si>
  <si>
    <t>紅顏炒蛋</t>
    <phoneticPr fontId="2" type="noConversion"/>
  </si>
  <si>
    <t>青花獅子頭</t>
    <phoneticPr fontId="2" type="noConversion"/>
  </si>
  <si>
    <t>海苔地瓜條</t>
    <phoneticPr fontId="2" type="noConversion"/>
  </si>
  <si>
    <t>開陽白菜</t>
    <phoneticPr fontId="2" type="noConversion"/>
  </si>
  <si>
    <t>黑糖銀絲捲</t>
    <phoneticPr fontId="2" type="noConversion"/>
  </si>
  <si>
    <t>三杯雙干</t>
  </si>
  <si>
    <t>大瓜鮮菇</t>
    <phoneticPr fontId="2" type="noConversion"/>
  </si>
  <si>
    <t>脆炒結頭</t>
    <phoneticPr fontId="2" type="noConversion"/>
  </si>
  <si>
    <t>蚵仔白菜</t>
    <phoneticPr fontId="2" type="noConversion"/>
  </si>
  <si>
    <t>油菜</t>
    <phoneticPr fontId="2" type="noConversion"/>
  </si>
  <si>
    <t>菠菜</t>
    <phoneticPr fontId="2" type="noConversion"/>
  </si>
  <si>
    <t>青江菜</t>
    <phoneticPr fontId="2" type="noConversion"/>
  </si>
  <si>
    <t>大醬湯</t>
    <phoneticPr fontId="2" type="noConversion"/>
  </si>
  <si>
    <t>蘿蔔豚骨湯</t>
    <phoneticPr fontId="2" type="noConversion"/>
  </si>
  <si>
    <t>燒仙草</t>
    <phoneticPr fontId="2" type="noConversion"/>
  </si>
  <si>
    <t>冬瓜養生湯</t>
    <phoneticPr fontId="2" type="noConversion"/>
  </si>
  <si>
    <t>麵線糊</t>
    <phoneticPr fontId="2" type="noConversion"/>
  </si>
  <si>
    <t>雪花鮮菇湯</t>
    <phoneticPr fontId="2" type="noConversion"/>
  </si>
  <si>
    <t>肉鬆炒飯</t>
    <phoneticPr fontId="2" type="noConversion"/>
  </si>
  <si>
    <t>胚芽米</t>
    <phoneticPr fontId="2" type="noConversion"/>
  </si>
  <si>
    <t>*香香雞</t>
    <phoneticPr fontId="2" type="noConversion"/>
  </si>
  <si>
    <t>咕咾肉</t>
    <phoneticPr fontId="2" type="noConversion"/>
  </si>
  <si>
    <t>*卡啦雞排</t>
    <phoneticPr fontId="2" type="noConversion"/>
  </si>
  <si>
    <t>醬爆雞丁</t>
    <phoneticPr fontId="2" type="noConversion"/>
  </si>
  <si>
    <t>蒜泥白肉</t>
    <phoneticPr fontId="2" type="noConversion"/>
  </si>
  <si>
    <t>照燒魚柳</t>
    <phoneticPr fontId="2" type="noConversion"/>
  </si>
  <si>
    <t>刺瓜肉片</t>
    <phoneticPr fontId="2" type="noConversion"/>
  </si>
  <si>
    <t>西芹什錦</t>
    <phoneticPr fontId="2" type="noConversion"/>
  </si>
  <si>
    <t>番茄炒蛋</t>
    <phoneticPr fontId="2" type="noConversion"/>
  </si>
  <si>
    <t>白菜什錦</t>
    <phoneticPr fontId="2" type="noConversion"/>
  </si>
  <si>
    <t>什錦鮮蔬煲</t>
    <phoneticPr fontId="2" type="noConversion"/>
  </si>
  <si>
    <t>玉米腰果</t>
    <phoneticPr fontId="2" type="noConversion"/>
  </si>
  <si>
    <t>鍋貼</t>
    <phoneticPr fontId="2" type="noConversion"/>
  </si>
  <si>
    <t>五香肉燥</t>
    <phoneticPr fontId="2" type="noConversion"/>
  </si>
  <si>
    <t>螞蟻上樹</t>
    <phoneticPr fontId="2" type="noConversion"/>
  </si>
  <si>
    <t>家常豆腐</t>
    <phoneticPr fontId="2" type="noConversion"/>
  </si>
  <si>
    <t>福山萵苣</t>
    <phoneticPr fontId="2" type="noConversion"/>
  </si>
  <si>
    <t>巧達濃湯</t>
    <phoneticPr fontId="2" type="noConversion"/>
  </si>
  <si>
    <t>味噌豆腐湯</t>
    <phoneticPr fontId="2" type="noConversion"/>
  </si>
  <si>
    <t>筍香豚骨湯</t>
    <phoneticPr fontId="2" type="noConversion"/>
  </si>
  <si>
    <t>海帶冬瓜湯</t>
    <phoneticPr fontId="2" type="noConversion"/>
  </si>
  <si>
    <t>鐵板麵</t>
    <phoneticPr fontId="2" type="noConversion"/>
  </si>
  <si>
    <t>胚芽飯</t>
    <phoneticPr fontId="2" type="noConversion"/>
  </si>
  <si>
    <t>五味魚丁</t>
    <phoneticPr fontId="2" type="noConversion"/>
  </si>
  <si>
    <t>醬燒豬排</t>
    <phoneticPr fontId="2" type="noConversion"/>
  </si>
  <si>
    <t>加彩椒</t>
    <phoneticPr fontId="2" type="noConversion"/>
  </si>
  <si>
    <t>海苔炸雞</t>
    <phoneticPr fontId="2" type="noConversion"/>
  </si>
  <si>
    <t>鐵板豬柳</t>
    <phoneticPr fontId="2" type="noConversion"/>
  </si>
  <si>
    <t>韓式雞翅</t>
    <phoneticPr fontId="2" type="noConversion"/>
  </si>
  <si>
    <t>滷雞翅</t>
    <phoneticPr fontId="2" type="noConversion"/>
  </si>
  <si>
    <t>芋香白菜</t>
    <phoneticPr fontId="2" type="noConversion"/>
  </si>
  <si>
    <t>鮑菇燒方干</t>
    <phoneticPr fontId="2" type="noConversion"/>
  </si>
  <si>
    <t>什錦鮮蔬</t>
    <phoneticPr fontId="2" type="noConversion"/>
  </si>
  <si>
    <t>彩椒黑輪</t>
    <phoneticPr fontId="2" type="noConversion"/>
  </si>
  <si>
    <t>咖哩洋芋</t>
    <phoneticPr fontId="2" type="noConversion"/>
  </si>
  <si>
    <t>小奶皇包</t>
    <phoneticPr fontId="2" type="noConversion"/>
  </si>
  <si>
    <t>香菇蒸蛋</t>
    <phoneticPr fontId="2" type="noConversion"/>
  </si>
  <si>
    <t>銀芽肉絲</t>
    <phoneticPr fontId="2" type="noConversion"/>
  </si>
  <si>
    <t>烤饅頭</t>
    <phoneticPr fontId="2" type="noConversion"/>
  </si>
  <si>
    <t>洋蔥炒蛋</t>
    <phoneticPr fontId="2" type="noConversion"/>
  </si>
  <si>
    <t>花生滷海菜</t>
    <phoneticPr fontId="2" type="noConversion"/>
  </si>
  <si>
    <t>脆炒雙花</t>
    <phoneticPr fontId="2" type="noConversion"/>
  </si>
  <si>
    <t>酸辣湯</t>
    <phoneticPr fontId="2" type="noConversion"/>
  </si>
  <si>
    <t>豆薯金菇湯</t>
    <phoneticPr fontId="2" type="noConversion"/>
  </si>
  <si>
    <t>紅豆西米露</t>
    <phoneticPr fontId="2" type="noConversion"/>
  </si>
  <si>
    <t>番茄蛋花湯</t>
    <phoneticPr fontId="2" type="noConversion"/>
  </si>
  <si>
    <t>營養蔬菜湯</t>
    <phoneticPr fontId="2" type="noConversion"/>
  </si>
  <si>
    <t>刺瓜肉絲湯</t>
    <phoneticPr fontId="2" type="noConversion"/>
  </si>
  <si>
    <t>古早味雞肉飯</t>
    <phoneticPr fontId="2" type="noConversion"/>
  </si>
  <si>
    <t>國小</t>
    <phoneticPr fontId="2" type="noConversion"/>
  </si>
  <si>
    <t>麻香肉片</t>
    <phoneticPr fontId="2" type="noConversion"/>
  </si>
  <si>
    <t>*鹽酥雞</t>
    <phoneticPr fontId="2" type="noConversion"/>
  </si>
  <si>
    <t>烤雞排</t>
    <phoneticPr fontId="2" type="noConversion"/>
  </si>
  <si>
    <t>淋汁魚</t>
    <phoneticPr fontId="2" type="noConversion"/>
  </si>
  <si>
    <t>筍乾燒肉</t>
    <phoneticPr fontId="2" type="noConversion"/>
  </si>
  <si>
    <t>左宗棠雞</t>
    <phoneticPr fontId="2" type="noConversion"/>
  </si>
  <si>
    <t>蔥爆黑干</t>
    <phoneticPr fontId="2" type="noConversion"/>
  </si>
  <si>
    <t>泰式打拋肉</t>
    <phoneticPr fontId="2" type="noConversion"/>
  </si>
  <si>
    <t>開陽蒲瓜</t>
    <phoneticPr fontId="2" type="noConversion"/>
  </si>
  <si>
    <t>烤翅腿</t>
    <phoneticPr fontId="2" type="noConversion"/>
  </si>
  <si>
    <t>彰興吃烤雞塊</t>
    <phoneticPr fontId="2" type="noConversion"/>
  </si>
  <si>
    <t>結頭鮮匯</t>
    <phoneticPr fontId="2" type="noConversion"/>
  </si>
  <si>
    <t>大瓜什錦</t>
    <phoneticPr fontId="2" type="noConversion"/>
  </si>
  <si>
    <t>清炒高麗</t>
    <phoneticPr fontId="2" type="noConversion"/>
  </si>
  <si>
    <t>古早味肉圓</t>
    <phoneticPr fontId="2" type="noConversion"/>
  </si>
  <si>
    <t>肉燥蒸蛋</t>
    <phoneticPr fontId="2" type="noConversion"/>
  </si>
  <si>
    <t>金菇白菜</t>
    <phoneticPr fontId="2" type="noConversion"/>
  </si>
  <si>
    <t>客家小炒</t>
    <phoneticPr fontId="2" type="noConversion"/>
  </si>
  <si>
    <t>什錦羹湯</t>
    <phoneticPr fontId="2" type="noConversion"/>
  </si>
  <si>
    <t>鮮菇粉絲湯</t>
    <phoneticPr fontId="2" type="noConversion"/>
  </si>
  <si>
    <t>紫菜蛋花湯</t>
    <phoneticPr fontId="2" type="noConversion"/>
  </si>
  <si>
    <t>冬瓜豚骨湯</t>
    <phoneticPr fontId="2" type="noConversion"/>
  </si>
  <si>
    <t>日式味噌湯</t>
    <phoneticPr fontId="2" type="noConversion"/>
  </si>
  <si>
    <t>★本公司全面使用由台灣生產豬肉★</t>
    <phoneticPr fontId="2" type="noConversion"/>
  </si>
  <si>
    <t>午餐代膳個人量</t>
    <phoneticPr fontId="2" type="noConversion"/>
  </si>
  <si>
    <t>單位:G</t>
    <phoneticPr fontId="2" type="noConversion"/>
  </si>
  <si>
    <t>日</t>
    <phoneticPr fontId="2" type="noConversion"/>
  </si>
  <si>
    <t>113年03月04日(一)</t>
    <phoneticPr fontId="2" type="noConversion"/>
  </si>
  <si>
    <t>113年03月05日(二)</t>
    <phoneticPr fontId="2" type="noConversion"/>
  </si>
  <si>
    <t>113年03月05日(三)</t>
    <phoneticPr fontId="2" type="noConversion"/>
  </si>
  <si>
    <t>113年03月06日(四)</t>
    <phoneticPr fontId="2" type="noConversion"/>
  </si>
  <si>
    <t>113年03月07日(五)</t>
    <phoneticPr fontId="2" type="noConversion"/>
  </si>
  <si>
    <t>期</t>
    <phoneticPr fontId="2" type="noConversion"/>
  </si>
  <si>
    <t>主</t>
    <phoneticPr fontId="2" type="noConversion"/>
  </si>
  <si>
    <t>白米</t>
    <phoneticPr fontId="2" type="noConversion"/>
  </si>
  <si>
    <t>椒鹽魚柳</t>
    <phoneticPr fontId="2" type="noConversion"/>
  </si>
  <si>
    <t>小米</t>
    <phoneticPr fontId="2" type="noConversion"/>
  </si>
  <si>
    <t>食</t>
    <phoneticPr fontId="2" type="noConversion"/>
  </si>
  <si>
    <t>生鮮雞丁</t>
  </si>
  <si>
    <t>菜</t>
    <phoneticPr fontId="2" type="noConversion"/>
  </si>
  <si>
    <t>杏鮑菇</t>
  </si>
  <si>
    <t>胡蘿蔔</t>
  </si>
  <si>
    <t>廢棄率35%</t>
  </si>
  <si>
    <t>副</t>
    <phoneticPr fontId="2" type="noConversion"/>
  </si>
  <si>
    <t>白花菜</t>
  </si>
  <si>
    <t>青花菜</t>
  </si>
  <si>
    <t>木耳</t>
  </si>
  <si>
    <t>油腐丁</t>
    <phoneticPr fontId="2" type="noConversion"/>
  </si>
  <si>
    <t>粗絞肉</t>
    <phoneticPr fontId="2" type="noConversion"/>
  </si>
  <si>
    <t>乾香菇絲</t>
    <phoneticPr fontId="2" type="noConversion"/>
  </si>
  <si>
    <t>青</t>
    <phoneticPr fontId="2" type="noConversion"/>
  </si>
  <si>
    <t>湯</t>
    <phoneticPr fontId="2" type="noConversion"/>
  </si>
  <si>
    <t>結頭菜</t>
    <phoneticPr fontId="2" type="noConversion"/>
  </si>
  <si>
    <t>品</t>
    <phoneticPr fontId="2" type="noConversion"/>
  </si>
  <si>
    <t>玉米塊</t>
    <phoneticPr fontId="2" type="noConversion"/>
  </si>
  <si>
    <t>胡蘿蔔</t>
    <phoneticPr fontId="2" type="noConversion"/>
  </si>
  <si>
    <t>營養分析</t>
    <phoneticPr fontId="2" type="noConversion"/>
  </si>
  <si>
    <t>醣類(克)</t>
    <phoneticPr fontId="2" type="noConversion"/>
  </si>
  <si>
    <t>脂肪(克)</t>
    <phoneticPr fontId="2" type="noConversion"/>
  </si>
  <si>
    <t>蛋白質(克)</t>
    <phoneticPr fontId="2" type="noConversion"/>
  </si>
  <si>
    <t>熱量(克)</t>
    <phoneticPr fontId="2" type="noConversion"/>
  </si>
  <si>
    <t>項目</t>
    <phoneticPr fontId="2" type="noConversion"/>
  </si>
  <si>
    <t>份數</t>
    <phoneticPr fontId="2" type="noConversion"/>
  </si>
  <si>
    <t>全榖雜糧類</t>
    <phoneticPr fontId="2" type="noConversion"/>
  </si>
  <si>
    <t>份</t>
    <phoneticPr fontId="2" type="noConversion"/>
  </si>
  <si>
    <t>豆魚蛋肉類</t>
    <phoneticPr fontId="2" type="noConversion"/>
  </si>
  <si>
    <t>蔬菜類</t>
    <phoneticPr fontId="2" type="noConversion"/>
  </si>
  <si>
    <t>水果或甜湯</t>
    <phoneticPr fontId="2" type="noConversion"/>
  </si>
  <si>
    <t>油脂與堅果類</t>
    <phoneticPr fontId="2" type="noConversion"/>
  </si>
  <si>
    <t>熱量</t>
    <phoneticPr fontId="2" type="noConversion"/>
  </si>
  <si>
    <t>大卡</t>
    <phoneticPr fontId="2" type="noConversion"/>
  </si>
  <si>
    <t>玉美生技股份有限公司</t>
    <phoneticPr fontId="2" type="noConversion"/>
  </si>
  <si>
    <t>營養師:黃右昕</t>
    <phoneticPr fontId="2" type="noConversion"/>
  </si>
  <si>
    <t>服務電話:04-26936060</t>
    <phoneticPr fontId="2" type="noConversion"/>
  </si>
  <si>
    <t>糙米</t>
    <phoneticPr fontId="2" type="noConversion"/>
  </si>
  <si>
    <t>蕎麥</t>
    <phoneticPr fontId="2" type="noConversion"/>
  </si>
  <si>
    <t>綠豆芽</t>
    <phoneticPr fontId="2" type="noConversion"/>
  </si>
  <si>
    <t>絞肉</t>
  </si>
  <si>
    <t>白煮蛋</t>
    <phoneticPr fontId="2" type="noConversion"/>
  </si>
  <si>
    <t>生鮮雞丁</t>
    <phoneticPr fontId="2" type="noConversion"/>
  </si>
  <si>
    <t>生鮮里肌肉排</t>
    <phoneticPr fontId="2" type="noConversion"/>
  </si>
  <si>
    <t>生鮮鯰魚丁</t>
    <phoneticPr fontId="2" type="noConversion"/>
  </si>
  <si>
    <t>冷藏雞排切塊</t>
    <phoneticPr fontId="2" type="noConversion"/>
  </si>
  <si>
    <t>海帶片</t>
    <phoneticPr fontId="2" type="noConversion"/>
  </si>
  <si>
    <t>九層塔</t>
    <phoneticPr fontId="2" type="noConversion"/>
  </si>
  <si>
    <t>洋蔥</t>
    <phoneticPr fontId="2" type="noConversion"/>
  </si>
  <si>
    <t>筍條</t>
    <phoneticPr fontId="2" type="noConversion"/>
  </si>
  <si>
    <t>皮絲</t>
    <phoneticPr fontId="2" type="noConversion"/>
  </si>
  <si>
    <t>廢棄率35%</t>
    <phoneticPr fontId="2" type="noConversion"/>
  </si>
  <si>
    <t>彩色甜椒</t>
    <phoneticPr fontId="2" type="noConversion"/>
  </si>
  <si>
    <t>包冰率30%</t>
    <phoneticPr fontId="2" type="noConversion"/>
  </si>
  <si>
    <t>碎豆輪</t>
    <phoneticPr fontId="2" type="noConversion"/>
  </si>
  <si>
    <t>白蘿蔔</t>
    <phoneticPr fontId="2" type="noConversion"/>
  </si>
  <si>
    <t>廢棄率0%</t>
    <phoneticPr fontId="2" type="noConversion"/>
  </si>
  <si>
    <t>豬肉丁</t>
    <phoneticPr fontId="2" type="noConversion"/>
  </si>
  <si>
    <t>豆腐</t>
    <phoneticPr fontId="2" type="noConversion"/>
  </si>
  <si>
    <t>黃豆干條</t>
    <phoneticPr fontId="2" type="noConversion"/>
  </si>
  <si>
    <t>高麗菜</t>
    <phoneticPr fontId="2" type="noConversion"/>
  </si>
  <si>
    <t>洗選蛋</t>
    <phoneticPr fontId="2" type="noConversion"/>
  </si>
  <si>
    <t>青花菜</t>
    <phoneticPr fontId="2" type="noConversion"/>
  </si>
  <si>
    <t>芹菜段</t>
    <phoneticPr fontId="2" type="noConversion"/>
  </si>
  <si>
    <t>獅子頭</t>
    <phoneticPr fontId="2" type="noConversion"/>
  </si>
  <si>
    <t>金針菇</t>
    <phoneticPr fontId="2" type="noConversion"/>
  </si>
  <si>
    <t>馬鈴薯絲</t>
    <phoneticPr fontId="2" type="noConversion"/>
  </si>
  <si>
    <t>木耳絲</t>
    <phoneticPr fontId="2" type="noConversion"/>
  </si>
  <si>
    <t>地瓜條</t>
    <phoneticPr fontId="2" type="noConversion"/>
  </si>
  <si>
    <t>大白菜</t>
    <phoneticPr fontId="2" type="noConversion"/>
  </si>
  <si>
    <t>大黃瓜</t>
    <phoneticPr fontId="2" type="noConversion"/>
  </si>
  <si>
    <t>杏鮑菇</t>
    <phoneticPr fontId="2" type="noConversion"/>
  </si>
  <si>
    <t>木耳</t>
    <phoneticPr fontId="2" type="noConversion"/>
  </si>
  <si>
    <t>大黑豆干</t>
    <phoneticPr fontId="2" type="noConversion"/>
  </si>
  <si>
    <t>黑輪</t>
  </si>
  <si>
    <t>蝦米</t>
    <phoneticPr fontId="2" type="noConversion"/>
  </si>
  <si>
    <t>玉米粒</t>
    <phoneticPr fontId="2" type="noConversion"/>
  </si>
  <si>
    <t>蘿蔔</t>
    <phoneticPr fontId="2" type="noConversion"/>
  </si>
  <si>
    <t>仙草汁</t>
    <phoneticPr fontId="2" type="noConversion"/>
  </si>
  <si>
    <t>筍絲</t>
  </si>
  <si>
    <t>海帶芽</t>
    <phoneticPr fontId="2" type="noConversion"/>
  </si>
  <si>
    <t>粉圓</t>
    <phoneticPr fontId="2" type="noConversion"/>
  </si>
  <si>
    <t>洗選蛋</t>
  </si>
  <si>
    <t>黃豆芽</t>
    <phoneticPr fontId="2" type="noConversion"/>
  </si>
  <si>
    <t>龍骨丁</t>
    <phoneticPr fontId="2" type="noConversion"/>
  </si>
  <si>
    <t>綠豆</t>
    <phoneticPr fontId="2" type="noConversion"/>
  </si>
  <si>
    <t>紅麵線</t>
  </si>
  <si>
    <t>黑蠔菇</t>
    <phoneticPr fontId="2" type="noConversion"/>
  </si>
  <si>
    <r>
      <rPr>
        <sz val="8"/>
        <color rgb="FF000000"/>
        <rFont val="Microsoft JhengHei"/>
        <family val="2"/>
      </rPr>
      <t>廢棄率</t>
    </r>
    <r>
      <rPr>
        <sz val="8"/>
        <color rgb="FF000000"/>
        <rFont val="Arial"/>
        <family val="2"/>
      </rPr>
      <t>70%</t>
    </r>
    <phoneticPr fontId="2" type="noConversion"/>
  </si>
  <si>
    <t>冬瓜</t>
    <phoneticPr fontId="2" type="noConversion"/>
  </si>
  <si>
    <t>木耳絲</t>
  </si>
  <si>
    <t>113年03月11日(一)</t>
    <phoneticPr fontId="2" type="noConversion"/>
  </si>
  <si>
    <t>113年03月12日(二)</t>
    <phoneticPr fontId="2" type="noConversion"/>
  </si>
  <si>
    <t>113年03月13日(三)</t>
    <phoneticPr fontId="2" type="noConversion"/>
  </si>
  <si>
    <t>113年03月14日(四)</t>
    <phoneticPr fontId="2" type="noConversion"/>
  </si>
  <si>
    <t>113年03月15日(五)</t>
    <phoneticPr fontId="2" type="noConversion"/>
  </si>
  <si>
    <t>白米</t>
  </si>
  <si>
    <t>燕麥</t>
    <phoneticPr fontId="2" type="noConversion"/>
  </si>
  <si>
    <t>高麗菜</t>
  </si>
  <si>
    <t>洋蔥</t>
  </si>
  <si>
    <t>肉鬆</t>
  </si>
  <si>
    <t>生鮮雞排</t>
    <phoneticPr fontId="2" type="noConversion"/>
  </si>
  <si>
    <t>豬肉片</t>
    <phoneticPr fontId="2" type="noConversion"/>
  </si>
  <si>
    <t>虱目魚柳</t>
    <phoneticPr fontId="2" type="noConversion"/>
  </si>
  <si>
    <t>蒜泥</t>
    <phoneticPr fontId="2" type="noConversion"/>
  </si>
  <si>
    <t>白芝麻粒</t>
    <phoneticPr fontId="2" type="noConversion"/>
  </si>
  <si>
    <t>海苔細片</t>
    <phoneticPr fontId="2" type="noConversion"/>
  </si>
  <si>
    <t>廢棄率50%</t>
    <phoneticPr fontId="2" type="noConversion"/>
  </si>
  <si>
    <t>西芹</t>
    <phoneticPr fontId="2" type="noConversion"/>
  </si>
  <si>
    <t>毛豆仁</t>
    <phoneticPr fontId="2" type="noConversion"/>
  </si>
  <si>
    <t>紅番茄</t>
    <phoneticPr fontId="2" type="noConversion"/>
  </si>
  <si>
    <t>盤裝豆腐</t>
    <phoneticPr fontId="2" type="noConversion"/>
  </si>
  <si>
    <t>豆薯</t>
    <phoneticPr fontId="2" type="noConversion"/>
  </si>
  <si>
    <r>
      <rPr>
        <sz val="8"/>
        <rFont val="細明體"/>
        <family val="2"/>
        <charset val="136"/>
      </rPr>
      <t>內餡佔</t>
    </r>
    <r>
      <rPr>
        <sz val="8"/>
        <rFont val="Arial"/>
        <family val="2"/>
      </rPr>
      <t>10g</t>
    </r>
    <phoneticPr fontId="2" type="noConversion"/>
  </si>
  <si>
    <t>冬粉</t>
  </si>
  <si>
    <t>粗絞肉</t>
  </si>
  <si>
    <t>豆皮</t>
    <phoneticPr fontId="2" type="noConversion"/>
  </si>
  <si>
    <t>毛豆</t>
    <phoneticPr fontId="2" type="noConversion"/>
  </si>
  <si>
    <t>腰果</t>
    <phoneticPr fontId="2" type="noConversion"/>
  </si>
  <si>
    <t>三色丁</t>
  </si>
  <si>
    <t>味噌</t>
    <phoneticPr fontId="2" type="noConversion"/>
  </si>
  <si>
    <t>西谷米</t>
    <phoneticPr fontId="2" type="noConversion"/>
  </si>
  <si>
    <t>筍片</t>
    <phoneticPr fontId="2" type="noConversion"/>
  </si>
  <si>
    <t>海帶絲</t>
  </si>
  <si>
    <t>馬鈴薯</t>
  </si>
  <si>
    <t>芋頭丁</t>
    <phoneticPr fontId="2" type="noConversion"/>
  </si>
  <si>
    <t>冬瓜</t>
  </si>
  <si>
    <t>廢棄率70%</t>
    <phoneticPr fontId="2" type="noConversion"/>
  </si>
  <si>
    <r>
      <t>醣類(克</t>
    </r>
    <r>
      <rPr>
        <sz val="12"/>
        <rFont val="新細明體"/>
        <family val="1"/>
        <charset val="136"/>
      </rPr>
      <t>)</t>
    </r>
    <phoneticPr fontId="2" type="noConversion"/>
  </si>
  <si>
    <r>
      <t>脂肪(克</t>
    </r>
    <r>
      <rPr>
        <sz val="12"/>
        <rFont val="新細明體"/>
        <family val="1"/>
        <charset val="136"/>
      </rPr>
      <t>)</t>
    </r>
    <phoneticPr fontId="2" type="noConversion"/>
  </si>
  <si>
    <r>
      <t>蛋白質(克</t>
    </r>
    <r>
      <rPr>
        <sz val="12"/>
        <rFont val="新細明體"/>
        <family val="1"/>
        <charset val="136"/>
      </rPr>
      <t>)</t>
    </r>
    <phoneticPr fontId="2" type="noConversion"/>
  </si>
  <si>
    <r>
      <t>熱量(克</t>
    </r>
    <r>
      <rPr>
        <sz val="12"/>
        <rFont val="新細明體"/>
        <family val="1"/>
        <charset val="136"/>
      </rPr>
      <t>)</t>
    </r>
    <phoneticPr fontId="2" type="noConversion"/>
  </si>
  <si>
    <t>113年03月18日(一)</t>
    <phoneticPr fontId="2" type="noConversion"/>
  </si>
  <si>
    <t>113年03月19日(二)</t>
    <phoneticPr fontId="2" type="noConversion"/>
  </si>
  <si>
    <t>113年03月20日(三)</t>
    <phoneticPr fontId="2" type="noConversion"/>
  </si>
  <si>
    <t>113年03月21日(四)</t>
    <phoneticPr fontId="2" type="noConversion"/>
  </si>
  <si>
    <t>113年03月22日(五)</t>
    <phoneticPr fontId="2" type="noConversion"/>
  </si>
  <si>
    <t>白油麵</t>
    <phoneticPr fontId="2" type="noConversion"/>
  </si>
  <si>
    <t>絞肉</t>
    <phoneticPr fontId="2" type="noConversion"/>
  </si>
  <si>
    <t>三色丁</t>
    <phoneticPr fontId="2" type="noConversion"/>
  </si>
  <si>
    <t>生鮮豬排</t>
    <phoneticPr fontId="2" type="noConversion"/>
  </si>
  <si>
    <t>豬柳</t>
    <phoneticPr fontId="2" type="noConversion"/>
  </si>
  <si>
    <t>生鮮雞翅</t>
    <phoneticPr fontId="2" type="noConversion"/>
  </si>
  <si>
    <t>廢棄率35％</t>
    <phoneticPr fontId="2" type="noConversion"/>
  </si>
  <si>
    <t>海帶根</t>
    <phoneticPr fontId="2" type="noConversion"/>
  </si>
  <si>
    <t>黑輪</t>
    <phoneticPr fontId="2" type="noConversion"/>
  </si>
  <si>
    <t>馬鈴薯</t>
    <phoneticPr fontId="2" type="noConversion"/>
  </si>
  <si>
    <t>四方干</t>
    <phoneticPr fontId="2" type="noConversion"/>
  </si>
  <si>
    <t>芹菜</t>
  </si>
  <si>
    <t>花椰菜</t>
    <phoneticPr fontId="2" type="noConversion"/>
  </si>
  <si>
    <t>蘿蔔片</t>
    <phoneticPr fontId="2" type="noConversion"/>
  </si>
  <si>
    <t>豬肉絲</t>
    <phoneticPr fontId="2" type="noConversion"/>
  </si>
  <si>
    <t>花生</t>
    <phoneticPr fontId="2" type="noConversion"/>
  </si>
  <si>
    <t>胡蘿蔔絲</t>
    <phoneticPr fontId="2" type="noConversion"/>
  </si>
  <si>
    <t>福山萵苣</t>
  </si>
  <si>
    <t>紅豆</t>
    <phoneticPr fontId="2" type="noConversion"/>
  </si>
  <si>
    <t>筍絲</t>
    <phoneticPr fontId="2" type="noConversion"/>
  </si>
  <si>
    <t>113年03月25日(一)</t>
    <phoneticPr fontId="2" type="noConversion"/>
  </si>
  <si>
    <t>113年03月26日(二)</t>
    <phoneticPr fontId="2" type="noConversion"/>
  </si>
  <si>
    <t>113年03月27日(三)</t>
    <phoneticPr fontId="2" type="noConversion"/>
  </si>
  <si>
    <t>113年03月28日(四)</t>
    <phoneticPr fontId="2" type="noConversion"/>
  </si>
  <si>
    <t>113年03月29日(五)</t>
    <phoneticPr fontId="2" type="noConversion"/>
  </si>
  <si>
    <t>雞肉絲</t>
    <phoneticPr fontId="2" type="noConversion"/>
  </si>
  <si>
    <t>紅蔥頭末</t>
    <phoneticPr fontId="2" type="noConversion"/>
  </si>
  <si>
    <t>筍干</t>
    <phoneticPr fontId="2" type="noConversion"/>
  </si>
  <si>
    <t>彩椒</t>
    <phoneticPr fontId="2" type="noConversion"/>
  </si>
  <si>
    <t>蒲瓜</t>
    <phoneticPr fontId="2" type="noConversion"/>
  </si>
  <si>
    <t>生鮮翅小腿</t>
    <phoneticPr fontId="2" type="noConversion"/>
  </si>
  <si>
    <t>蝦皮</t>
    <phoneticPr fontId="2" type="noConversion"/>
  </si>
  <si>
    <t>廢棄率39%</t>
    <phoneticPr fontId="2" type="noConversion"/>
  </si>
  <si>
    <t>紅番茄</t>
  </si>
  <si>
    <t>九層塔</t>
  </si>
  <si>
    <t>蒜末</t>
  </si>
  <si>
    <t>豆薯小丁</t>
    <phoneticPr fontId="2" type="noConversion"/>
  </si>
  <si>
    <t>肉圓</t>
    <phoneticPr fontId="2" type="noConversion"/>
  </si>
  <si>
    <t>豆干片</t>
  </si>
  <si>
    <t>內餡50%</t>
    <phoneticPr fontId="2" type="noConversion"/>
  </si>
  <si>
    <t>豬肉絲</t>
  </si>
  <si>
    <t>乾魷魚</t>
  </si>
  <si>
    <t>冬粉</t>
    <phoneticPr fontId="2" type="noConversion"/>
  </si>
  <si>
    <t>沙茶醬</t>
    <phoneticPr fontId="2" type="noConversion"/>
  </si>
  <si>
    <t>紫菜</t>
    <phoneticPr fontId="2" type="noConversion"/>
  </si>
  <si>
    <t>薑絲</t>
    <phoneticPr fontId="2" type="noConversion"/>
  </si>
  <si>
    <t>鮮菇燒雞</t>
    <phoneticPr fontId="2" type="noConversion"/>
  </si>
  <si>
    <t>2月26日(一)</t>
    <phoneticPr fontId="2" type="noConversion"/>
  </si>
  <si>
    <t>2月27日(二)</t>
    <phoneticPr fontId="2" type="noConversion"/>
  </si>
  <si>
    <t>2月28日(三)</t>
    <phoneticPr fontId="2" type="noConversion"/>
  </si>
  <si>
    <t>2月29日(四)</t>
    <phoneticPr fontId="2" type="noConversion"/>
  </si>
  <si>
    <t>3月1日(五)</t>
    <phoneticPr fontId="2" type="noConversion"/>
  </si>
  <si>
    <t>3月4日(一)</t>
    <phoneticPr fontId="2" type="noConversion"/>
  </si>
  <si>
    <t>3月5日(二)</t>
    <phoneticPr fontId="2" type="noConversion"/>
  </si>
  <si>
    <t>3月6日(三)</t>
    <phoneticPr fontId="2" type="noConversion"/>
  </si>
  <si>
    <t>3月7日(四)</t>
    <phoneticPr fontId="2" type="noConversion"/>
  </si>
  <si>
    <t>3月11日(一)</t>
    <phoneticPr fontId="2" type="noConversion"/>
  </si>
  <si>
    <t>3月12日(二)</t>
    <phoneticPr fontId="2" type="noConversion"/>
  </si>
  <si>
    <t>3月13日(三)</t>
    <phoneticPr fontId="2" type="noConversion"/>
  </si>
  <si>
    <t>3月14日(四)</t>
    <phoneticPr fontId="2" type="noConversion"/>
  </si>
  <si>
    <t>3月15日(五)</t>
    <phoneticPr fontId="2" type="noConversion"/>
  </si>
  <si>
    <t>3月8日(五)</t>
    <phoneticPr fontId="2" type="noConversion"/>
  </si>
  <si>
    <t>3月25日(一)</t>
    <phoneticPr fontId="2" type="noConversion"/>
  </si>
  <si>
    <t>3月18日(一)</t>
    <phoneticPr fontId="2" type="noConversion"/>
  </si>
  <si>
    <t>3月19日(二)</t>
    <phoneticPr fontId="2" type="noConversion"/>
  </si>
  <si>
    <t>3月20日(三)</t>
    <phoneticPr fontId="2" type="noConversion"/>
  </si>
  <si>
    <t>3月21日(四)</t>
    <phoneticPr fontId="2" type="noConversion"/>
  </si>
  <si>
    <t>3月22日(五)</t>
    <phoneticPr fontId="2" type="noConversion"/>
  </si>
  <si>
    <t>3月26日(二)</t>
    <phoneticPr fontId="2" type="noConversion"/>
  </si>
  <si>
    <t>3月27日(三)</t>
    <phoneticPr fontId="2" type="noConversion"/>
  </si>
  <si>
    <t>3月28日(四)</t>
    <phoneticPr fontId="2" type="noConversion"/>
  </si>
  <si>
    <t>3月29日(五)</t>
    <phoneticPr fontId="2" type="noConversion"/>
  </si>
  <si>
    <t>大阪燒玉米蛋</t>
  </si>
  <si>
    <t>*香香雞</t>
  </si>
  <si>
    <t>*脆皮雞腿</t>
    <phoneticPr fontId="2" type="noConversion"/>
  </si>
  <si>
    <t>有機蔬菜</t>
    <phoneticPr fontId="2" type="noConversion"/>
  </si>
  <si>
    <t>奶香鮮菇焗烤飯</t>
    <phoneticPr fontId="2" type="noConversion"/>
  </si>
  <si>
    <t>乳酪絲</t>
    <phoneticPr fontId="2" type="noConversion"/>
  </si>
  <si>
    <t>廢棄率535%</t>
    <phoneticPr fontId="2" type="noConversion"/>
  </si>
  <si>
    <t>生鮮雞腿</t>
    <phoneticPr fontId="2" type="noConversion"/>
  </si>
  <si>
    <t>豬肉片</t>
  </si>
  <si>
    <t>113年03月01日(五)</t>
    <phoneticPr fontId="2" type="noConversion"/>
  </si>
  <si>
    <t>113年02月26日(一)</t>
    <phoneticPr fontId="2" type="noConversion"/>
  </si>
  <si>
    <t>113年02月27日(二)</t>
    <phoneticPr fontId="2" type="noConversion"/>
  </si>
  <si>
    <t>113年02月28日(三)</t>
    <phoneticPr fontId="2" type="noConversion"/>
  </si>
  <si>
    <t>113年02月29日(四)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</si>
</sst>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熱&quot;&quot;量&quot;\:000&quot;大&quot;&quot;卡&quot;"/>
    <numFmt numFmtId="177" formatCode="&quot;脂&quot;&quot;肪&quot;\:00.0&quot;公&quot;&quot;克&quot;"/>
    <numFmt numFmtId="178" formatCode="&quot;蛋&quot;&quot;白&quot;&quot;質&quot;\:00.0&quot;公&quot;&quot;克&quot;"/>
    <numFmt numFmtId="179" formatCode="&quot;醣&quot;&quot;類&quot;\:000.0&quot;公&quot;&quot;克&quot;"/>
    <numFmt numFmtId="180" formatCode="0.0%"/>
    <numFmt numFmtId="181" formatCode="0_ "/>
  </numFmts>
  <fonts count="64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8"/>
      <name val="細明體"/>
      <family val="3"/>
      <charset val="136"/>
    </font>
    <font>
      <sz val="8"/>
      <name val="Arial"/>
      <family val="2"/>
    </font>
    <font>
      <sz val="8"/>
      <color rgb="FF000000"/>
      <name val="微軟正黑體"/>
      <family val="2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color rgb="FFFF0000"/>
      <name val="Microsoft JhengHei"/>
      <family val="2"/>
    </font>
    <font>
      <sz val="8"/>
      <color indexed="10"/>
      <name val="Arial"/>
      <family val="2"/>
    </font>
    <font>
      <sz val="10"/>
      <color rgb="FFFF0000"/>
      <name val="Microsoft JhengHei"/>
      <family val="2"/>
    </font>
    <font>
      <sz val="10"/>
      <color rgb="FFFF0000"/>
      <name val="Arial"/>
      <family val="2"/>
    </font>
    <font>
      <sz val="8"/>
      <color rgb="FF000000"/>
      <name val="細明體"/>
      <family val="2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8"/>
      <color rgb="FF000000"/>
      <name val="Microsoft JhengHei"/>
      <family val="2"/>
    </font>
    <font>
      <sz val="8"/>
      <color rgb="FFFF0000"/>
      <name val="細明體"/>
      <family val="3"/>
      <charset val="136"/>
    </font>
    <font>
      <sz val="8"/>
      <color rgb="FFFF0000"/>
      <name val="Arial"/>
      <family val="2"/>
    </font>
    <font>
      <sz val="8"/>
      <color rgb="FFFF0000"/>
      <name val="Microsoft JhengHei"/>
      <family val="2"/>
      <charset val="136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name val="新細明體"/>
      <family val="1"/>
      <charset val="136"/>
    </font>
    <font>
      <sz val="8"/>
      <name val="細明體"/>
      <family val="2"/>
      <charset val="136"/>
    </font>
    <font>
      <sz val="10"/>
      <name val="Arial"/>
      <family val="2"/>
    </font>
    <font>
      <sz val="8"/>
      <name val="Arial"/>
      <family val="2"/>
      <charset val="136"/>
    </font>
    <font>
      <sz val="8"/>
      <color indexed="10"/>
      <name val="細明體"/>
      <family val="3"/>
      <charset val="136"/>
    </font>
    <font>
      <sz val="8"/>
      <color rgb="FFFF0000"/>
      <name val="細明體"/>
      <family val="2"/>
      <charset val="136"/>
    </font>
    <font>
      <sz val="10"/>
      <color indexed="8"/>
      <name val="細明體"/>
      <family val="3"/>
      <charset val="136"/>
    </font>
    <font>
      <sz val="8"/>
      <name val="微軟正黑體"/>
      <family val="2"/>
      <charset val="136"/>
    </font>
    <font>
      <sz val="12"/>
      <color rgb="FFFF0000"/>
      <name val="新細明體"/>
      <family val="1"/>
      <charset val="136"/>
    </font>
    <font>
      <sz val="6"/>
      <color indexed="8"/>
      <name val="細明體"/>
      <family val="3"/>
      <charset val="136"/>
    </font>
    <font>
      <sz val="12"/>
      <name val="細明體"/>
      <family val="3"/>
      <charset val="136"/>
    </font>
    <font>
      <sz val="12"/>
      <name val="Arial"/>
      <family val="2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10"/>
      <name val="細明體"/>
      <family val="3"/>
      <charset val="136"/>
    </font>
    <font>
      <sz val="8"/>
      <color rgb="FF000000"/>
      <name val="Microsoft JhengHei"/>
      <family val="2"/>
      <charset val="136"/>
    </font>
    <font>
      <sz val="10"/>
      <color rgb="FF000000"/>
      <name val="Microsoft JhengHei"/>
      <family val="2"/>
    </font>
    <font>
      <b/>
      <u/>
      <sz val="20"/>
      <color theme="1"/>
      <name val="DFKai-SB"/>
      <family val="4"/>
      <charset val="136"/>
    </font>
    <font>
      <sz val="12"/>
      <color theme="1"/>
      <name val="DFKai-SB"/>
      <family val="4"/>
      <charset val="136"/>
    </font>
    <font>
      <sz val="14"/>
      <color theme="1"/>
      <name val="DFKai-SB"/>
      <family val="4"/>
      <charset val="136"/>
    </font>
    <font>
      <b/>
      <sz val="14"/>
      <color theme="1"/>
      <name val="DFKai-SB"/>
      <family val="3"/>
      <charset val="136"/>
    </font>
    <font>
      <sz val="12"/>
      <name val="PMingLiu"/>
      <family val="1"/>
      <charset val="136"/>
    </font>
    <font>
      <sz val="16"/>
      <name val="標楷體"/>
      <family val="4"/>
      <charset val="136"/>
    </font>
    <font>
      <b/>
      <sz val="16"/>
      <color indexed="10"/>
      <name val="標楷體"/>
      <family val="4"/>
      <charset val="136"/>
    </font>
    <font>
      <b/>
      <sz val="16"/>
      <color indexed="18"/>
      <name val="標楷體"/>
      <family val="4"/>
      <charset val="136"/>
    </font>
    <font>
      <b/>
      <sz val="16"/>
      <color rgb="FF000080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rgb="FF800000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rgb="FF0000FF"/>
      <name val="標楷體"/>
      <family val="4"/>
      <charset val="136"/>
    </font>
    <font>
      <b/>
      <sz val="16"/>
      <color indexed="20"/>
      <name val="標楷體"/>
      <family val="4"/>
      <charset val="136"/>
    </font>
    <font>
      <b/>
      <sz val="16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0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center" vertical="center"/>
    </xf>
    <xf numFmtId="0" fontId="1" fillId="2" borderId="0" xfId="1" applyFill="1">
      <alignment vertical="center"/>
    </xf>
    <xf numFmtId="0" fontId="1" fillId="2" borderId="11" xfId="1" applyFill="1" applyBorder="1" applyAlignment="1">
      <alignment horizontal="left" vertical="center"/>
    </xf>
    <xf numFmtId="0" fontId="1" fillId="2" borderId="10" xfId="1" applyFill="1" applyBorder="1">
      <alignment vertical="center"/>
    </xf>
    <xf numFmtId="0" fontId="1" fillId="2" borderId="10" xfId="1" applyFill="1" applyBorder="1" applyAlignment="1">
      <alignment horizontal="left" vertical="center"/>
    </xf>
    <xf numFmtId="0" fontId="1" fillId="0" borderId="10" xfId="1" applyBorder="1" applyAlignment="1">
      <alignment horizontal="center" vertical="top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" fillId="0" borderId="10" xfId="1" applyBorder="1" applyAlignment="1">
      <alignment horizontal="left" vertical="top"/>
    </xf>
    <xf numFmtId="0" fontId="7" fillId="3" borderId="10" xfId="2" applyFont="1" applyFill="1" applyBorder="1" applyAlignment="1">
      <alignment vertical="center" wrapText="1"/>
    </xf>
    <xf numFmtId="0" fontId="7" fillId="0" borderId="10" xfId="2" applyFont="1" applyBorder="1" applyAlignment="1">
      <alignment vertical="center" wrapText="1"/>
    </xf>
    <xf numFmtId="0" fontId="1" fillId="3" borderId="10" xfId="1" applyFill="1" applyBorder="1" applyAlignment="1">
      <alignment horizontal="left" vertical="top"/>
    </xf>
    <xf numFmtId="0" fontId="0" fillId="2" borderId="14" xfId="1" applyFont="1" applyFill="1" applyBorder="1" applyAlignment="1">
      <alignment horizontal="center" vertical="top" textRotation="255"/>
    </xf>
    <xf numFmtId="0" fontId="0" fillId="2" borderId="14" xfId="1" applyFont="1" applyFill="1" applyBorder="1" applyAlignment="1">
      <alignment horizontal="center" vertical="top" textRotation="255" shrinkToFit="1"/>
    </xf>
    <xf numFmtId="0" fontId="8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7" fillId="3" borderId="10" xfId="3" applyFont="1" applyFill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0" xfId="3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10" xfId="4" applyFont="1" applyBorder="1" applyAlignment="1">
      <alignment vertical="center" wrapText="1"/>
    </xf>
    <xf numFmtId="0" fontId="0" fillId="0" borderId="0" xfId="1" applyFont="1">
      <alignment vertical="center"/>
    </xf>
    <xf numFmtId="0" fontId="17" fillId="0" borderId="10" xfId="0" applyFont="1" applyBorder="1" applyAlignment="1">
      <alignment vertical="center" wrapText="1"/>
    </xf>
    <xf numFmtId="0" fontId="18" fillId="3" borderId="10" xfId="5" applyFont="1" applyFill="1" applyBorder="1" applyAlignment="1">
      <alignment vertical="center" wrapText="1"/>
    </xf>
    <xf numFmtId="0" fontId="19" fillId="0" borderId="10" xfId="4" applyFont="1" applyBorder="1" applyAlignment="1">
      <alignment vertical="center" wrapText="1"/>
    </xf>
    <xf numFmtId="0" fontId="20" fillId="0" borderId="10" xfId="4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7" fillId="0" borderId="10" xfId="6" applyFont="1" applyBorder="1" applyAlignment="1">
      <alignment vertical="center" wrapText="1"/>
    </xf>
    <xf numFmtId="0" fontId="16" fillId="3" borderId="10" xfId="4" applyFont="1" applyFill="1" applyBorder="1" applyAlignment="1">
      <alignment vertical="center" wrapText="1"/>
    </xf>
    <xf numFmtId="0" fontId="22" fillId="0" borderId="10" xfId="4" applyFont="1" applyBorder="1" applyAlignment="1">
      <alignment vertical="center" wrapText="1"/>
    </xf>
    <xf numFmtId="0" fontId="23" fillId="0" borderId="10" xfId="4" applyFont="1" applyBorder="1" applyAlignment="1">
      <alignment vertical="center" wrapText="1"/>
    </xf>
    <xf numFmtId="0" fontId="23" fillId="3" borderId="10" xfId="4" applyFont="1" applyFill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 wrapText="1"/>
    </xf>
    <xf numFmtId="0" fontId="6" fillId="0" borderId="10" xfId="6" applyFont="1" applyBorder="1" applyAlignment="1">
      <alignment vertical="center" wrapText="1"/>
    </xf>
    <xf numFmtId="0" fontId="6" fillId="0" borderId="10" xfId="2" applyFont="1" applyBorder="1" applyAlignment="1">
      <alignment vertical="center" wrapText="1"/>
    </xf>
    <xf numFmtId="0" fontId="6" fillId="0" borderId="10" xfId="4" applyFont="1" applyBorder="1" applyAlignment="1">
      <alignment vertical="center" wrapText="1"/>
    </xf>
    <xf numFmtId="0" fontId="7" fillId="0" borderId="10" xfId="4" applyFont="1" applyBorder="1" applyAlignment="1">
      <alignment vertical="center" wrapText="1"/>
    </xf>
    <xf numFmtId="0" fontId="12" fillId="0" borderId="10" xfId="6" applyFont="1" applyBorder="1" applyAlignment="1">
      <alignment vertical="center" wrapText="1"/>
    </xf>
    <xf numFmtId="0" fontId="13" fillId="0" borderId="10" xfId="6" applyFont="1" applyBorder="1" applyAlignment="1">
      <alignment vertical="center" wrapText="1"/>
    </xf>
    <xf numFmtId="0" fontId="25" fillId="0" borderId="10" xfId="6" applyFont="1" applyBorder="1" applyAlignment="1">
      <alignment vertical="center" wrapText="1"/>
    </xf>
    <xf numFmtId="0" fontId="26" fillId="0" borderId="10" xfId="6" applyFont="1" applyBorder="1" applyAlignment="1">
      <alignment vertical="center" wrapText="1"/>
    </xf>
    <xf numFmtId="0" fontId="18" fillId="3" borderId="10" xfId="2" applyFont="1" applyFill="1" applyBorder="1" applyAlignment="1">
      <alignment vertical="center" wrapText="1"/>
    </xf>
    <xf numFmtId="0" fontId="27" fillId="0" borderId="10" xfId="6" applyFont="1" applyBorder="1" applyAlignment="1">
      <alignment vertical="center" wrapText="1"/>
    </xf>
    <xf numFmtId="0" fontId="6" fillId="3" borderId="10" xfId="2" applyFont="1" applyFill="1" applyBorder="1" applyAlignment="1">
      <alignment vertical="center" wrapText="1"/>
    </xf>
    <xf numFmtId="0" fontId="19" fillId="3" borderId="10" xfId="4" applyFont="1" applyFill="1" applyBorder="1" applyAlignment="1">
      <alignment vertical="center" wrapText="1"/>
    </xf>
    <xf numFmtId="0" fontId="20" fillId="3" borderId="10" xfId="4" applyFont="1" applyFill="1" applyBorder="1" applyAlignment="1">
      <alignment vertical="center" wrapText="1"/>
    </xf>
    <xf numFmtId="0" fontId="28" fillId="0" borderId="10" xfId="3" applyFont="1" applyBorder="1" applyAlignment="1">
      <alignment vertical="center" wrapText="1"/>
    </xf>
    <xf numFmtId="0" fontId="1" fillId="0" borderId="10" xfId="1" applyBorder="1" applyAlignment="1">
      <alignment horizontal="center" vertical="center" textRotation="255"/>
    </xf>
    <xf numFmtId="180" fontId="1" fillId="0" borderId="10" xfId="1" applyNumberFormat="1" applyBorder="1" applyAlignment="1">
      <alignment horizontal="left" vertical="top" shrinkToFit="1"/>
    </xf>
    <xf numFmtId="180" fontId="1" fillId="0" borderId="15" xfId="1" applyNumberFormat="1" applyBorder="1" applyAlignment="1">
      <alignment horizontal="left" vertical="top" shrinkToFit="1"/>
    </xf>
    <xf numFmtId="181" fontId="1" fillId="0" borderId="10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29" fillId="4" borderId="16" xfId="7" applyFont="1" applyFill="1" applyBorder="1" applyAlignment="1">
      <alignment horizontal="right" vertical="center"/>
    </xf>
    <xf numFmtId="0" fontId="29" fillId="4" borderId="17" xfId="7" applyFont="1" applyFill="1" applyBorder="1" applyAlignment="1">
      <alignment horizontal="right" vertical="center"/>
    </xf>
    <xf numFmtId="0" fontId="29" fillId="4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29" fillId="4" borderId="9" xfId="7" applyFont="1" applyFill="1" applyBorder="1" applyAlignment="1">
      <alignment horizontal="right" vertical="center"/>
    </xf>
    <xf numFmtId="0" fontId="30" fillId="0" borderId="8" xfId="7" applyFont="1" applyBorder="1" applyAlignment="1">
      <alignment horizontal="center" vertical="center" shrinkToFit="1"/>
    </xf>
    <xf numFmtId="0" fontId="30" fillId="0" borderId="0" xfId="7" applyFont="1">
      <alignment vertical="center"/>
    </xf>
    <xf numFmtId="0" fontId="30" fillId="0" borderId="11" xfId="7" applyFont="1" applyBorder="1">
      <alignment vertical="center"/>
    </xf>
    <xf numFmtId="0" fontId="30" fillId="0" borderId="18" xfId="7" applyFont="1" applyBorder="1" applyAlignment="1">
      <alignment horizontal="right" vertical="center"/>
    </xf>
    <xf numFmtId="0" fontId="30" fillId="0" borderId="15" xfId="7" applyFont="1" applyBorder="1" applyAlignment="1">
      <alignment horizontal="right" vertical="center"/>
    </xf>
    <xf numFmtId="0" fontId="30" fillId="0" borderId="0" xfId="7" applyFont="1" applyAlignment="1">
      <alignment horizontal="right" vertical="center"/>
    </xf>
    <xf numFmtId="0" fontId="30" fillId="0" borderId="19" xfId="7" applyFont="1" applyBorder="1" applyAlignment="1">
      <alignment horizontal="right" vertical="center"/>
    </xf>
    <xf numFmtId="0" fontId="30" fillId="0" borderId="20" xfId="7" applyFont="1" applyBorder="1" applyAlignment="1">
      <alignment horizontal="right" vertical="center"/>
    </xf>
    <xf numFmtId="0" fontId="30" fillId="0" borderId="21" xfId="7" applyFont="1" applyBorder="1" applyAlignment="1">
      <alignment horizontal="right" vertical="center"/>
    </xf>
    <xf numFmtId="0" fontId="30" fillId="0" borderId="22" xfId="7" applyFont="1" applyBorder="1" applyAlignment="1">
      <alignment horizontal="right" vertical="center"/>
    </xf>
    <xf numFmtId="0" fontId="30" fillId="0" borderId="23" xfId="7" applyFont="1" applyBorder="1" applyAlignment="1">
      <alignment horizontal="center" vertical="center" shrinkToFit="1"/>
    </xf>
    <xf numFmtId="0" fontId="30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1" fontId="30" fillId="0" borderId="24" xfId="7" applyNumberFormat="1" applyFont="1" applyBorder="1" applyAlignment="1">
      <alignment horizontal="right" vertical="center"/>
    </xf>
    <xf numFmtId="0" fontId="30" fillId="0" borderId="25" xfId="7" applyFont="1" applyBorder="1" applyAlignment="1">
      <alignment horizontal="right" vertical="center"/>
    </xf>
    <xf numFmtId="0" fontId="30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0" fillId="0" borderId="26" xfId="7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27" fillId="0" borderId="10" xfId="0" applyFont="1" applyBorder="1" applyAlignment="1">
      <alignment vertical="center" wrapText="1"/>
    </xf>
    <xf numFmtId="0" fontId="0" fillId="2" borderId="0" xfId="1" applyFont="1" applyFill="1">
      <alignment vertical="center"/>
    </xf>
    <xf numFmtId="0" fontId="31" fillId="0" borderId="10" xfId="1" applyFont="1" applyBorder="1">
      <alignment vertical="center"/>
    </xf>
    <xf numFmtId="0" fontId="12" fillId="0" borderId="10" xfId="1" applyFont="1" applyBorder="1" applyAlignment="1">
      <alignment horizontal="left" vertical="center"/>
    </xf>
    <xf numFmtId="0" fontId="12" fillId="0" borderId="10" xfId="1" applyFont="1" applyBorder="1" applyAlignment="1">
      <alignment horizontal="right" vertical="center"/>
    </xf>
    <xf numFmtId="0" fontId="32" fillId="0" borderId="10" xfId="0" applyFont="1" applyBorder="1" applyAlignment="1">
      <alignment vertical="center" wrapText="1"/>
    </xf>
    <xf numFmtId="0" fontId="33" fillId="0" borderId="10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13" fillId="0" borderId="10" xfId="4" applyFont="1" applyBorder="1" applyAlignment="1">
      <alignment vertical="center" wrapText="1"/>
    </xf>
    <xf numFmtId="0" fontId="13" fillId="0" borderId="10" xfId="3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13" fillId="0" borderId="10" xfId="2" applyFont="1" applyBorder="1" applyAlignment="1">
      <alignment vertical="center" wrapText="1"/>
    </xf>
    <xf numFmtId="0" fontId="35" fillId="0" borderId="10" xfId="5" applyFont="1" applyBorder="1" applyAlignment="1">
      <alignment vertical="center" wrapText="1"/>
    </xf>
    <xf numFmtId="0" fontId="18" fillId="0" borderId="10" xfId="5" applyFont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7" fillId="0" borderId="10" xfId="4" applyFont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0" fontId="12" fillId="3" borderId="10" xfId="1" applyFont="1" applyFill="1" applyBorder="1" applyAlignment="1">
      <alignment horizontal="left" vertical="center"/>
    </xf>
    <xf numFmtId="0" fontId="12" fillId="3" borderId="10" xfId="1" applyFont="1" applyFill="1" applyBorder="1" applyAlignment="1">
      <alignment horizontal="right" vertical="center"/>
    </xf>
    <xf numFmtId="0" fontId="39" fillId="0" borderId="10" xfId="1" applyFont="1" applyBorder="1" applyAlignment="1">
      <alignment horizontal="left" vertical="top"/>
    </xf>
    <xf numFmtId="0" fontId="40" fillId="0" borderId="10" xfId="0" applyFont="1" applyBorder="1" applyAlignment="1">
      <alignment vertical="center" wrapText="1"/>
    </xf>
    <xf numFmtId="0" fontId="13" fillId="3" borderId="10" xfId="3" applyFont="1" applyFill="1" applyBorder="1" applyAlignment="1">
      <alignment vertical="center" wrapText="1"/>
    </xf>
    <xf numFmtId="0" fontId="13" fillId="0" borderId="10" xfId="0" applyFont="1" applyBorder="1">
      <alignment vertical="center"/>
    </xf>
    <xf numFmtId="0" fontId="43" fillId="0" borderId="10" xfId="5" applyFont="1" applyBorder="1" applyAlignment="1">
      <alignment vertical="center" wrapText="1"/>
    </xf>
    <xf numFmtId="0" fontId="44" fillId="0" borderId="10" xfId="5" applyFont="1" applyBorder="1" applyAlignment="1">
      <alignment vertical="center" wrapText="1"/>
    </xf>
    <xf numFmtId="0" fontId="32" fillId="0" borderId="10" xfId="2" applyFont="1" applyBorder="1" applyAlignment="1">
      <alignment vertical="center" wrapText="1"/>
    </xf>
    <xf numFmtId="0" fontId="13" fillId="3" borderId="10" xfId="2" applyFont="1" applyFill="1" applyBorder="1" applyAlignment="1">
      <alignment vertical="center" wrapText="1"/>
    </xf>
    <xf numFmtId="0" fontId="12" fillId="0" borderId="10" xfId="5" applyFont="1" applyBorder="1" applyAlignment="1">
      <alignment vertical="center" wrapText="1"/>
    </xf>
    <xf numFmtId="0" fontId="13" fillId="0" borderId="10" xfId="5" applyFont="1" applyBorder="1" applyAlignment="1">
      <alignment vertical="center" wrapText="1"/>
    </xf>
    <xf numFmtId="0" fontId="13" fillId="3" borderId="10" xfId="5" applyFont="1" applyFill="1" applyBorder="1" applyAlignment="1">
      <alignment vertical="center" wrapText="1"/>
    </xf>
    <xf numFmtId="0" fontId="33" fillId="3" borderId="10" xfId="4" applyFont="1" applyFill="1" applyBorder="1" applyAlignment="1">
      <alignment vertical="center" wrapText="1"/>
    </xf>
    <xf numFmtId="0" fontId="0" fillId="0" borderId="10" xfId="1" applyFont="1" applyBorder="1">
      <alignment vertical="center"/>
    </xf>
    <xf numFmtId="0" fontId="45" fillId="0" borderId="10" xfId="4" applyFont="1" applyBorder="1" applyAlignment="1">
      <alignment vertical="center" wrapText="1"/>
    </xf>
    <xf numFmtId="0" fontId="46" fillId="0" borderId="10" xfId="6" applyFont="1" applyBorder="1" applyAlignment="1">
      <alignment vertical="center" wrapText="1"/>
    </xf>
    <xf numFmtId="0" fontId="24" fillId="0" borderId="10" xfId="6" applyFont="1" applyBorder="1" applyAlignment="1">
      <alignment vertical="center" wrapText="1"/>
    </xf>
    <xf numFmtId="0" fontId="47" fillId="0" borderId="10" xfId="4" applyFont="1" applyBorder="1" applyAlignment="1">
      <alignment vertical="center" wrapText="1"/>
    </xf>
    <xf numFmtId="0" fontId="31" fillId="0" borderId="10" xfId="3" applyFont="1" applyBorder="1" applyAlignment="1">
      <alignment vertical="center" wrapText="1"/>
    </xf>
    <xf numFmtId="0" fontId="49" fillId="0" borderId="0" xfId="0" applyFont="1">
      <alignment vertical="center"/>
    </xf>
    <xf numFmtId="176" fontId="53" fillId="0" borderId="2" xfId="0" applyNumberFormat="1" applyFont="1" applyBorder="1" applyAlignment="1">
      <alignment horizontal="center" vertical="center" shrinkToFit="1"/>
    </xf>
    <xf numFmtId="177" fontId="53" fillId="0" borderId="2" xfId="0" applyNumberFormat="1" applyFont="1" applyBorder="1" applyAlignment="1">
      <alignment horizontal="center" vertical="center" shrinkToFit="1"/>
    </xf>
    <xf numFmtId="176" fontId="53" fillId="0" borderId="5" xfId="0" applyNumberFormat="1" applyFont="1" applyBorder="1" applyAlignment="1">
      <alignment horizontal="center" vertical="center" shrinkToFit="1"/>
    </xf>
    <xf numFmtId="177" fontId="53" fillId="0" borderId="3" xfId="0" applyNumberFormat="1" applyFont="1" applyBorder="1" applyAlignment="1">
      <alignment horizontal="center" vertical="center" shrinkToFit="1"/>
    </xf>
    <xf numFmtId="178" fontId="53" fillId="0" borderId="4" xfId="0" applyNumberFormat="1" applyFont="1" applyBorder="1" applyAlignment="1">
      <alignment horizontal="center" vertical="center" shrinkToFit="1"/>
    </xf>
    <xf numFmtId="179" fontId="53" fillId="0" borderId="4" xfId="0" applyNumberFormat="1" applyFont="1" applyBorder="1" applyAlignment="1">
      <alignment horizontal="center" vertical="center" shrinkToFit="1"/>
    </xf>
    <xf numFmtId="179" fontId="53" fillId="0" borderId="9" xfId="0" applyNumberFormat="1" applyFont="1" applyBorder="1" applyAlignment="1">
      <alignment horizontal="center" vertical="center" shrinkToFit="1"/>
    </xf>
    <xf numFmtId="0" fontId="62" fillId="0" borderId="23" xfId="0" applyFont="1" applyBorder="1" applyAlignment="1">
      <alignment horizontal="center" vertical="center" shrinkToFit="1"/>
    </xf>
    <xf numFmtId="0" fontId="62" fillId="0" borderId="9" xfId="0" applyFont="1" applyBorder="1" applyAlignment="1">
      <alignment horizontal="center" vertical="center" shrinkToFit="1"/>
    </xf>
    <xf numFmtId="0" fontId="58" fillId="0" borderId="8" xfId="0" applyFont="1" applyBorder="1" applyAlignment="1">
      <alignment horizontal="center" vertical="center" shrinkToFit="1"/>
    </xf>
    <xf numFmtId="0" fontId="58" fillId="0" borderId="6" xfId="0" applyFont="1" applyBorder="1" applyAlignment="1">
      <alignment horizontal="center" vertical="center" shrinkToFit="1"/>
    </xf>
    <xf numFmtId="0" fontId="59" fillId="0" borderId="8" xfId="0" applyFont="1" applyBorder="1" applyAlignment="1">
      <alignment horizontal="center" vertical="center" shrinkToFit="1"/>
    </xf>
    <xf numFmtId="0" fontId="60" fillId="0" borderId="8" xfId="0" applyFont="1" applyBorder="1" applyAlignment="1">
      <alignment horizontal="center" vertical="center" shrinkToFit="1"/>
    </xf>
    <xf numFmtId="0" fontId="60" fillId="0" borderId="6" xfId="0" applyFont="1" applyBorder="1" applyAlignment="1">
      <alignment horizontal="center" vertical="center" shrinkToFit="1"/>
    </xf>
    <xf numFmtId="0" fontId="61" fillId="0" borderId="8" xfId="0" applyFont="1" applyBorder="1" applyAlignment="1">
      <alignment horizontal="center" vertical="center" shrinkToFit="1"/>
    </xf>
    <xf numFmtId="0" fontId="55" fillId="0" borderId="8" xfId="0" applyFont="1" applyBorder="1" applyAlignment="1">
      <alignment horizontal="center" vertical="center" shrinkToFit="1"/>
    </xf>
    <xf numFmtId="0" fontId="55" fillId="0" borderId="6" xfId="0" applyFont="1" applyBorder="1" applyAlignment="1">
      <alignment horizontal="center" vertical="center" shrinkToFit="1"/>
    </xf>
    <xf numFmtId="0" fontId="56" fillId="0" borderId="8" xfId="0" applyFont="1" applyBorder="1" applyAlignment="1">
      <alignment horizontal="center" vertical="center" shrinkToFit="1"/>
    </xf>
    <xf numFmtId="0" fontId="57" fillId="0" borderId="8" xfId="0" applyFont="1" applyBorder="1" applyAlignment="1">
      <alignment horizontal="center" vertical="center" shrinkToFit="1"/>
    </xf>
    <xf numFmtId="0" fontId="57" fillId="0" borderId="6" xfId="0" applyFont="1" applyBorder="1" applyAlignment="1">
      <alignment horizontal="center" vertical="center" shrinkToFit="1"/>
    </xf>
    <xf numFmtId="0" fontId="53" fillId="0" borderId="28" xfId="0" applyFont="1" applyBorder="1" applyAlignment="1">
      <alignment horizontal="center" vertical="center" shrinkToFit="1"/>
    </xf>
    <xf numFmtId="0" fontId="53" fillId="0" borderId="29" xfId="0" applyFont="1" applyBorder="1" applyAlignment="1">
      <alignment horizontal="center" vertical="center" shrinkToFit="1"/>
    </xf>
    <xf numFmtId="0" fontId="54" fillId="0" borderId="7" xfId="0" applyFont="1" applyBorder="1" applyAlignment="1">
      <alignment horizontal="center" vertical="center" shrinkToFit="1"/>
    </xf>
    <xf numFmtId="0" fontId="54" fillId="0" borderId="3" xfId="0" applyFont="1" applyBorder="1" applyAlignment="1">
      <alignment horizontal="center" vertical="center" shrinkToFit="1"/>
    </xf>
    <xf numFmtId="0" fontId="48" fillId="0" borderId="0" xfId="0" applyFont="1" applyAlignment="1">
      <alignment horizontal="center" vertical="center"/>
    </xf>
    <xf numFmtId="0" fontId="0" fillId="0" borderId="0" xfId="0">
      <alignment vertical="center"/>
    </xf>
    <xf numFmtId="0" fontId="50" fillId="0" borderId="0" xfId="0" applyFont="1" applyAlignment="1">
      <alignment horizontal="center" vertical="center"/>
    </xf>
    <xf numFmtId="0" fontId="51" fillId="0" borderId="27" xfId="0" applyFont="1" applyBorder="1" applyAlignment="1">
      <alignment horizontal="left" vertical="center"/>
    </xf>
    <xf numFmtId="0" fontId="52" fillId="0" borderId="27" xfId="0" applyFont="1" applyBorder="1">
      <alignment vertical="center"/>
    </xf>
    <xf numFmtId="0" fontId="1" fillId="0" borderId="10" xfId="1" applyBorder="1" applyAlignment="1">
      <alignment horizontal="left" vertical="top"/>
    </xf>
    <xf numFmtId="0" fontId="29" fillId="4" borderId="8" xfId="7" applyFont="1" applyFill="1" applyBorder="1" applyAlignment="1">
      <alignment horizontal="center" vertical="center"/>
    </xf>
    <xf numFmtId="0" fontId="29" fillId="4" borderId="0" xfId="7" applyFont="1" applyFill="1" applyAlignment="1">
      <alignment horizontal="center" vertical="center"/>
    </xf>
    <xf numFmtId="0" fontId="1" fillId="0" borderId="10" xfId="1" applyBorder="1" applyAlignment="1">
      <alignment horizontal="center" vertical="center" textRotation="255"/>
    </xf>
    <xf numFmtId="0" fontId="11" fillId="2" borderId="10" xfId="4" applyFont="1" applyFill="1" applyBorder="1" applyAlignment="1">
      <alignment horizontal="center" vertical="top" wrapText="1"/>
    </xf>
    <xf numFmtId="0" fontId="15" fillId="2" borderId="10" xfId="4" applyFont="1" applyFill="1" applyBorder="1" applyAlignment="1">
      <alignment horizontal="center" vertical="top" wrapText="1"/>
    </xf>
    <xf numFmtId="0" fontId="11" fillId="2" borderId="10" xfId="4" applyFont="1" applyFill="1" applyBorder="1" applyAlignment="1">
      <alignment vertical="top" textRotation="255" shrinkToFit="1"/>
    </xf>
    <xf numFmtId="0" fontId="15" fillId="2" borderId="10" xfId="4" applyFont="1" applyFill="1" applyBorder="1" applyAlignment="1">
      <alignment vertical="top" textRotation="255" shrinkToFit="1"/>
    </xf>
    <xf numFmtId="0" fontId="11" fillId="2" borderId="10" xfId="4" applyFont="1" applyFill="1" applyBorder="1" applyAlignment="1">
      <alignment horizontal="center" vertical="center" textRotation="255" shrinkToFit="1"/>
    </xf>
    <xf numFmtId="0" fontId="15" fillId="2" borderId="10" xfId="4" applyFont="1" applyFill="1" applyBorder="1" applyAlignment="1">
      <alignment horizontal="center" vertical="center" textRotation="255" shrinkToFit="1"/>
    </xf>
    <xf numFmtId="0" fontId="11" fillId="2" borderId="10" xfId="4" applyFont="1" applyFill="1" applyBorder="1" applyAlignment="1">
      <alignment vertical="top" wrapText="1"/>
    </xf>
    <xf numFmtId="0" fontId="15" fillId="2" borderId="10" xfId="4" applyFont="1" applyFill="1" applyBorder="1" applyAlignment="1">
      <alignment vertical="top" wrapText="1"/>
    </xf>
    <xf numFmtId="0" fontId="0" fillId="2" borderId="12" xfId="1" applyFont="1" applyFill="1" applyBorder="1" applyAlignment="1">
      <alignment horizontal="center" vertical="top" textRotation="255"/>
    </xf>
    <xf numFmtId="0" fontId="0" fillId="2" borderId="13" xfId="1" applyFont="1" applyFill="1" applyBorder="1" applyAlignment="1">
      <alignment horizontal="center" vertical="top" textRotation="255"/>
    </xf>
    <xf numFmtId="0" fontId="0" fillId="2" borderId="14" xfId="1" applyFont="1" applyFill="1" applyBorder="1" applyAlignment="1">
      <alignment horizontal="center" vertical="top" textRotation="255"/>
    </xf>
    <xf numFmtId="0" fontId="0" fillId="2" borderId="12" xfId="1" applyFont="1" applyFill="1" applyBorder="1" applyAlignment="1">
      <alignment horizontal="center" vertical="top" textRotation="255" shrinkToFit="1"/>
    </xf>
    <xf numFmtId="0" fontId="0" fillId="2" borderId="13" xfId="1" applyFont="1" applyFill="1" applyBorder="1" applyAlignment="1">
      <alignment horizontal="center" vertical="top" textRotation="255" shrinkToFit="1"/>
    </xf>
    <xf numFmtId="0" fontId="0" fillId="2" borderId="14" xfId="1" applyFont="1" applyFill="1" applyBorder="1" applyAlignment="1">
      <alignment horizontal="center" vertical="top" textRotation="255" shrinkToFit="1"/>
    </xf>
    <xf numFmtId="0" fontId="0" fillId="2" borderId="10" xfId="1" applyFont="1" applyFill="1" applyBorder="1" applyAlignment="1">
      <alignment horizontal="center" vertical="top" textRotation="255"/>
    </xf>
    <xf numFmtId="0" fontId="1" fillId="2" borderId="10" xfId="1" applyFill="1" applyBorder="1" applyAlignment="1">
      <alignment horizontal="center" vertical="top" textRotation="255"/>
    </xf>
    <xf numFmtId="0" fontId="4" fillId="0" borderId="0" xfId="1" applyFont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0" fillId="0" borderId="10" xfId="1" applyFont="1" applyBorder="1" applyAlignment="1">
      <alignment horizontal="left" vertical="top"/>
    </xf>
    <xf numFmtId="0" fontId="11" fillId="2" borderId="10" xfId="4" applyFont="1" applyFill="1" applyBorder="1" applyAlignment="1">
      <alignment vertical="center" textRotation="255" shrinkToFit="1"/>
    </xf>
    <xf numFmtId="0" fontId="15" fillId="2" borderId="10" xfId="4" applyFont="1" applyFill="1" applyBorder="1" applyAlignment="1">
      <alignment vertical="center" textRotation="255" shrinkToFit="1"/>
    </xf>
    <xf numFmtId="0" fontId="11" fillId="2" borderId="12" xfId="4" applyFont="1" applyFill="1" applyBorder="1" applyAlignment="1">
      <alignment vertical="top" textRotation="255" shrinkToFit="1"/>
    </xf>
    <xf numFmtId="0" fontId="15" fillId="2" borderId="13" xfId="4" applyFont="1" applyFill="1" applyBorder="1" applyAlignment="1">
      <alignment vertical="top" textRotation="255" shrinkToFit="1"/>
    </xf>
    <xf numFmtId="0" fontId="15" fillId="2" borderId="14" xfId="4" applyFont="1" applyFill="1" applyBorder="1" applyAlignment="1">
      <alignment vertical="top" textRotation="255" shrinkToFit="1"/>
    </xf>
    <xf numFmtId="0" fontId="0" fillId="2" borderId="10" xfId="1" applyFont="1" applyFill="1" applyBorder="1" applyAlignment="1">
      <alignment vertical="top" textRotation="255"/>
    </xf>
    <xf numFmtId="0" fontId="1" fillId="2" borderId="10" xfId="1" applyFill="1" applyBorder="1" applyAlignment="1">
      <alignment vertical="top" textRotation="255"/>
    </xf>
    <xf numFmtId="0" fontId="11" fillId="2" borderId="12" xfId="4" applyFont="1" applyFill="1" applyBorder="1" applyAlignment="1">
      <alignment horizontal="center" vertical="top" wrapText="1"/>
    </xf>
    <xf numFmtId="0" fontId="15" fillId="2" borderId="13" xfId="4" applyFont="1" applyFill="1" applyBorder="1" applyAlignment="1">
      <alignment horizontal="center" vertical="top" wrapText="1"/>
    </xf>
    <xf numFmtId="0" fontId="41" fillId="2" borderId="10" xfId="4" applyFont="1" applyFill="1" applyBorder="1" applyAlignment="1">
      <alignment horizontal="center" vertical="top" wrapText="1"/>
    </xf>
    <xf numFmtId="0" fontId="42" fillId="2" borderId="10" xfId="4" applyFont="1" applyFill="1" applyBorder="1" applyAlignment="1">
      <alignment horizontal="center" vertical="top" wrapText="1"/>
    </xf>
    <xf numFmtId="0" fontId="41" fillId="2" borderId="10" xfId="4" applyFont="1" applyFill="1" applyBorder="1" applyAlignment="1">
      <alignment vertical="top" wrapText="1"/>
    </xf>
    <xf numFmtId="0" fontId="42" fillId="2" borderId="10" xfId="4" applyFont="1" applyFill="1" applyBorder="1" applyAlignment="1">
      <alignment vertical="top" wrapText="1"/>
    </xf>
    <xf numFmtId="0" fontId="41" fillId="2" borderId="12" xfId="4" applyFont="1" applyFill="1" applyBorder="1" applyAlignment="1">
      <alignment horizontal="center" vertical="top" wrapText="1"/>
    </xf>
    <xf numFmtId="0" fontId="41" fillId="2" borderId="13" xfId="4" applyFont="1" applyFill="1" applyBorder="1" applyAlignment="1">
      <alignment horizontal="center" vertical="top" wrapText="1"/>
    </xf>
    <xf numFmtId="0" fontId="41" fillId="2" borderId="14" xfId="4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42" fillId="2" borderId="13" xfId="4" applyFont="1" applyFill="1" applyBorder="1" applyAlignment="1">
      <alignment horizontal="center" vertical="top" wrapText="1"/>
    </xf>
    <xf numFmtId="0" fontId="41" fillId="2" borderId="12" xfId="4" applyFont="1" applyFill="1" applyBorder="1" applyAlignment="1">
      <alignment vertical="top" wrapText="1"/>
    </xf>
    <xf numFmtId="0" fontId="42" fillId="2" borderId="13" xfId="4" applyFont="1" applyFill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37" fillId="2" borderId="10" xfId="4" applyFont="1" applyFill="1" applyBorder="1" applyAlignment="1">
      <alignment horizontal="center" vertical="top" wrapText="1"/>
    </xf>
    <xf numFmtId="0" fontId="16" fillId="2" borderId="10" xfId="4" applyFont="1" applyFill="1" applyBorder="1" applyAlignment="1">
      <alignment horizontal="center" vertical="top" wrapText="1"/>
    </xf>
    <xf numFmtId="0" fontId="63" fillId="0" borderId="0" xfId="0" applyFont="1">
      <alignment vertical="center"/>
    </xf>
    <xf numFmtId="0" fontId="4" fillId="0" borderId="0" xfId="0" applyFont="1">
      <alignment vertical="center"/>
    </xf>
  </cellXfs>
  <cellStyles count="8">
    <cellStyle name="一般" xfId="0" builtinId="0"/>
    <cellStyle name="一般 2" xfId="3" xr:uid="{E8C42133-785F-47EF-8257-326162B7B9D9}"/>
    <cellStyle name="一般 3 2" xfId="2" xr:uid="{9120A160-7855-43F2-BDD6-989ADE2707FE}"/>
    <cellStyle name="一般 3 3" xfId="6" xr:uid="{0A1B8057-AE33-4947-BA61-A0CBFFE6F9F8}"/>
    <cellStyle name="一般_101.06" xfId="1" xr:uid="{D16EE1E6-A7D7-4905-AE56-78A3C54F7C18}"/>
    <cellStyle name="一般_102.11" xfId="4" xr:uid="{8A9A4E4C-F7C3-48B1-9911-C887EE64F388}"/>
    <cellStyle name="一般_102.12-1" xfId="7" xr:uid="{5F1F11CF-025D-4A71-8575-0216414571AD}"/>
    <cellStyle name="一般_102.12豐東" xfId="5" xr:uid="{F992B1F0-6783-41AF-9F04-390E10EE6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495300</xdr:colOff>
      <xdr:row>3</xdr:row>
      <xdr:rowOff>0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C0A8AB36-A7B2-45B4-A7C8-036C5BC1E004}"/>
            </a:ext>
          </a:extLst>
        </xdr:cNvPr>
        <xdr:cNvSpPr txBox="1"/>
      </xdr:nvSpPr>
      <xdr:spPr>
        <a:xfrm>
          <a:off x="0" y="0"/>
          <a:ext cx="5753100" cy="77152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631348</xdr:colOff>
      <xdr:row>1</xdr:row>
      <xdr:rowOff>26844</xdr:rowOff>
    </xdr:from>
    <xdr:to>
      <xdr:col>10</xdr:col>
      <xdr:colOff>33617</xdr:colOff>
      <xdr:row>3</xdr:row>
      <xdr:rowOff>63262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D109C538-7DB8-4510-A939-A90171E7C22C}"/>
            </a:ext>
          </a:extLst>
        </xdr:cNvPr>
        <xdr:cNvSpPr txBox="1"/>
      </xdr:nvSpPr>
      <xdr:spPr>
        <a:xfrm>
          <a:off x="5155723" y="331644"/>
          <a:ext cx="2507419" cy="50314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3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ABC-2914-4651-9582-6558086650CA}">
  <dimension ref="A1:Z54"/>
  <sheetViews>
    <sheetView tabSelected="1" view="pageBreakPreview" topLeftCell="A27" zoomScale="85" zoomScaleNormal="100" zoomScaleSheetLayoutView="85" workbookViewId="0">
      <selection activeCell="A30" sqref="A1:J1048576"/>
    </sheetView>
  </sheetViews>
  <sheetFormatPr defaultRowHeight="16.350000000000001"/>
  <cols>
    <col min="1" max="9" width="10.21875" style="1" customWidth="1"/>
    <col min="10" max="10" width="10.21875" customWidth="1"/>
    <col min="256" max="265" width="9.6640625" customWidth="1"/>
    <col min="512" max="521" width="9.6640625" customWidth="1"/>
    <col min="768" max="777" width="9.6640625" customWidth="1"/>
    <col min="1024" max="1033" width="9.6640625" customWidth="1"/>
    <col min="1280" max="1289" width="9.6640625" customWidth="1"/>
    <col min="1536" max="1545" width="9.6640625" customWidth="1"/>
    <col min="1792" max="1801" width="9.6640625" customWidth="1"/>
    <col min="2048" max="2057" width="9.6640625" customWidth="1"/>
    <col min="2304" max="2313" width="9.6640625" customWidth="1"/>
    <col min="2560" max="2569" width="9.6640625" customWidth="1"/>
    <col min="2816" max="2825" width="9.6640625" customWidth="1"/>
    <col min="3072" max="3081" width="9.6640625" customWidth="1"/>
    <col min="3328" max="3337" width="9.6640625" customWidth="1"/>
    <col min="3584" max="3593" width="9.6640625" customWidth="1"/>
    <col min="3840" max="3849" width="9.6640625" customWidth="1"/>
    <col min="4096" max="4105" width="9.6640625" customWidth="1"/>
    <col min="4352" max="4361" width="9.6640625" customWidth="1"/>
    <col min="4608" max="4617" width="9.6640625" customWidth="1"/>
    <col min="4864" max="4873" width="9.6640625" customWidth="1"/>
    <col min="5120" max="5129" width="9.6640625" customWidth="1"/>
    <col min="5376" max="5385" width="9.6640625" customWidth="1"/>
    <col min="5632" max="5641" width="9.6640625" customWidth="1"/>
    <col min="5888" max="5897" width="9.6640625" customWidth="1"/>
    <col min="6144" max="6153" width="9.6640625" customWidth="1"/>
    <col min="6400" max="6409" width="9.6640625" customWidth="1"/>
    <col min="6656" max="6665" width="9.6640625" customWidth="1"/>
    <col min="6912" max="6921" width="9.6640625" customWidth="1"/>
    <col min="7168" max="7177" width="9.6640625" customWidth="1"/>
    <col min="7424" max="7433" width="9.6640625" customWidth="1"/>
    <col min="7680" max="7689" width="9.6640625" customWidth="1"/>
    <col min="7936" max="7945" width="9.6640625" customWidth="1"/>
    <col min="8192" max="8201" width="9.6640625" customWidth="1"/>
    <col min="8448" max="8457" width="9.6640625" customWidth="1"/>
    <col min="8704" max="8713" width="9.6640625" customWidth="1"/>
    <col min="8960" max="8969" width="9.6640625" customWidth="1"/>
    <col min="9216" max="9225" width="9.6640625" customWidth="1"/>
    <col min="9472" max="9481" width="9.6640625" customWidth="1"/>
    <col min="9728" max="9737" width="9.6640625" customWidth="1"/>
    <col min="9984" max="9993" width="9.6640625" customWidth="1"/>
    <col min="10240" max="10249" width="9.6640625" customWidth="1"/>
    <col min="10496" max="10505" width="9.6640625" customWidth="1"/>
    <col min="10752" max="10761" width="9.6640625" customWidth="1"/>
    <col min="11008" max="11017" width="9.6640625" customWidth="1"/>
    <col min="11264" max="11273" width="9.6640625" customWidth="1"/>
    <col min="11520" max="11529" width="9.6640625" customWidth="1"/>
    <col min="11776" max="11785" width="9.6640625" customWidth="1"/>
    <col min="12032" max="12041" width="9.6640625" customWidth="1"/>
    <col min="12288" max="12297" width="9.6640625" customWidth="1"/>
    <col min="12544" max="12553" width="9.6640625" customWidth="1"/>
    <col min="12800" max="12809" width="9.6640625" customWidth="1"/>
    <col min="13056" max="13065" width="9.6640625" customWidth="1"/>
    <col min="13312" max="13321" width="9.6640625" customWidth="1"/>
    <col min="13568" max="13577" width="9.6640625" customWidth="1"/>
    <col min="13824" max="13833" width="9.6640625" customWidth="1"/>
    <col min="14080" max="14089" width="9.6640625" customWidth="1"/>
    <col min="14336" max="14345" width="9.6640625" customWidth="1"/>
    <col min="14592" max="14601" width="9.6640625" customWidth="1"/>
    <col min="14848" max="14857" width="9.6640625" customWidth="1"/>
    <col min="15104" max="15113" width="9.6640625" customWidth="1"/>
    <col min="15360" max="15369" width="9.6640625" customWidth="1"/>
    <col min="15616" max="15625" width="9.6640625" customWidth="1"/>
    <col min="15872" max="15881" width="9.6640625" customWidth="1"/>
    <col min="16128" max="16137" width="9.6640625" customWidth="1"/>
  </cols>
  <sheetData>
    <row r="1" spans="1:26" ht="24.05" customHeight="1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spans="1:26" ht="16.5" customHeight="1">
      <c r="A2" s="156"/>
      <c r="B2" s="155"/>
      <c r="C2" s="155"/>
      <c r="D2" s="155"/>
      <c r="E2" s="155"/>
      <c r="F2" s="155"/>
      <c r="G2" s="155"/>
      <c r="H2" s="155"/>
      <c r="I2" s="155"/>
      <c r="J2" s="155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spans="1:26" ht="20.6" thickBot="1">
      <c r="A3" s="157"/>
      <c r="B3" s="158"/>
      <c r="C3" s="158"/>
      <c r="D3" s="158"/>
      <c r="E3" s="158"/>
      <c r="F3" s="158"/>
      <c r="G3" s="158"/>
      <c r="H3" s="158"/>
      <c r="I3" s="158"/>
      <c r="J3" s="158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spans="1:26" ht="22.4" thickBot="1">
      <c r="A4" s="150" t="s">
        <v>309</v>
      </c>
      <c r="B4" s="151"/>
      <c r="C4" s="150" t="s">
        <v>310</v>
      </c>
      <c r="D4" s="151"/>
      <c r="E4" s="150" t="s">
        <v>311</v>
      </c>
      <c r="F4" s="151"/>
      <c r="G4" s="150" t="s">
        <v>312</v>
      </c>
      <c r="H4" s="151"/>
      <c r="I4" s="150" t="s">
        <v>313</v>
      </c>
      <c r="J4" s="151"/>
    </row>
    <row r="5" spans="1:26" ht="21.8">
      <c r="A5" s="152"/>
      <c r="B5" s="153"/>
      <c r="C5" s="152"/>
      <c r="D5" s="153"/>
      <c r="E5" s="152"/>
      <c r="F5" s="153"/>
      <c r="G5" s="152"/>
      <c r="H5" s="153"/>
      <c r="I5" s="152" t="s">
        <v>0</v>
      </c>
      <c r="J5" s="153"/>
    </row>
    <row r="6" spans="1:26" ht="21.8">
      <c r="A6" s="145"/>
      <c r="B6" s="146"/>
      <c r="C6" s="147"/>
      <c r="D6" s="146"/>
      <c r="E6" s="145"/>
      <c r="F6" s="146"/>
      <c r="G6" s="145"/>
      <c r="H6" s="146"/>
      <c r="I6" s="145" t="s">
        <v>308</v>
      </c>
      <c r="J6" s="146"/>
    </row>
    <row r="7" spans="1:26" ht="21.8">
      <c r="A7" s="148"/>
      <c r="B7" s="149"/>
      <c r="C7" s="148"/>
      <c r="D7" s="149"/>
      <c r="E7" s="148"/>
      <c r="F7" s="149"/>
      <c r="G7" s="148"/>
      <c r="H7" s="149"/>
      <c r="I7" s="148" t="s">
        <v>1</v>
      </c>
      <c r="J7" s="149"/>
    </row>
    <row r="8" spans="1:26" ht="21.8">
      <c r="A8" s="139"/>
      <c r="B8" s="140"/>
      <c r="C8" s="139"/>
      <c r="D8" s="140"/>
      <c r="E8" s="141"/>
      <c r="F8" s="140"/>
      <c r="G8" s="139"/>
      <c r="H8" s="140"/>
      <c r="I8" s="139" t="s">
        <v>2</v>
      </c>
      <c r="J8" s="140"/>
    </row>
    <row r="9" spans="1:26" ht="21.8">
      <c r="A9" s="142"/>
      <c r="B9" s="143"/>
      <c r="C9" s="142"/>
      <c r="D9" s="143"/>
      <c r="E9" s="142"/>
      <c r="F9" s="143"/>
      <c r="G9" s="142"/>
      <c r="H9" s="143"/>
      <c r="I9" s="144" t="s">
        <v>337</v>
      </c>
      <c r="J9" s="143"/>
    </row>
    <row r="10" spans="1:26" ht="22.4" thickBot="1">
      <c r="A10" s="137"/>
      <c r="B10" s="138"/>
      <c r="C10" s="137"/>
      <c r="D10" s="138"/>
      <c r="E10" s="137"/>
      <c r="F10" s="138"/>
      <c r="G10" s="137"/>
      <c r="H10" s="138"/>
      <c r="I10" s="137" t="s">
        <v>3</v>
      </c>
      <c r="J10" s="138"/>
    </row>
    <row r="11" spans="1:26" ht="11.95" customHeight="1">
      <c r="A11" s="130">
        <f>國中2!G32</f>
        <v>0</v>
      </c>
      <c r="B11" s="131">
        <f>國中2!G30</f>
        <v>100</v>
      </c>
      <c r="C11" s="132">
        <f>國中2!K32</f>
        <v>0</v>
      </c>
      <c r="D11" s="133">
        <f>國中2!K30</f>
        <v>100</v>
      </c>
      <c r="E11" s="132">
        <f>國中2!O32</f>
        <v>0</v>
      </c>
      <c r="F11" s="133">
        <f>國中2!O30</f>
        <v>100</v>
      </c>
      <c r="G11" s="132">
        <f>國中2!S32</f>
        <v>0</v>
      </c>
      <c r="H11" s="133">
        <f>國中2!S30</f>
        <v>100</v>
      </c>
      <c r="I11" s="132">
        <f>國中1!W41</f>
        <v>774.46</v>
      </c>
      <c r="J11" s="133">
        <f>國中1!W39</f>
        <v>25.1</v>
      </c>
    </row>
    <row r="12" spans="1:26" ht="11.95" customHeight="1" thickBot="1">
      <c r="A12" s="134">
        <f>國中2!G31</f>
        <v>0</v>
      </c>
      <c r="B12" s="135">
        <f>國中2!G29</f>
        <v>0</v>
      </c>
      <c r="C12" s="134">
        <f>國中2!K31</f>
        <v>0</v>
      </c>
      <c r="D12" s="136">
        <f>國中2!K29</f>
        <v>0</v>
      </c>
      <c r="E12" s="134">
        <f>國中2!O31</f>
        <v>0</v>
      </c>
      <c r="F12" s="136">
        <f>國中2!O29</f>
        <v>0</v>
      </c>
      <c r="G12" s="134">
        <f>國中2!S31</f>
        <v>0</v>
      </c>
      <c r="H12" s="136">
        <f>國中2!S29</f>
        <v>0</v>
      </c>
      <c r="I12" s="134">
        <f>國中1!W40</f>
        <v>32.39</v>
      </c>
      <c r="J12" s="136">
        <f>國中1!W38</f>
        <v>104.75</v>
      </c>
    </row>
    <row r="13" spans="1:26" ht="22.4" thickBot="1">
      <c r="A13" s="150" t="s">
        <v>314</v>
      </c>
      <c r="B13" s="151"/>
      <c r="C13" s="150" t="s">
        <v>315</v>
      </c>
      <c r="D13" s="151"/>
      <c r="E13" s="150" t="s">
        <v>316</v>
      </c>
      <c r="F13" s="151"/>
      <c r="G13" s="150" t="s">
        <v>317</v>
      </c>
      <c r="H13" s="151"/>
      <c r="I13" s="150" t="s">
        <v>323</v>
      </c>
      <c r="J13" s="151"/>
    </row>
    <row r="14" spans="1:26" ht="21.8">
      <c r="A14" s="152" t="s">
        <v>6</v>
      </c>
      <c r="B14" s="153"/>
      <c r="C14" s="152" t="s">
        <v>5</v>
      </c>
      <c r="D14" s="153"/>
      <c r="E14" s="152" t="s">
        <v>338</v>
      </c>
      <c r="F14" s="153" t="s">
        <v>6</v>
      </c>
      <c r="G14" s="152" t="s">
        <v>7</v>
      </c>
      <c r="H14" s="153"/>
      <c r="I14" s="152" t="s">
        <v>0</v>
      </c>
      <c r="J14" s="153"/>
    </row>
    <row r="15" spans="1:26" ht="21.8">
      <c r="A15" s="145" t="s">
        <v>9</v>
      </c>
      <c r="B15" s="146" t="s">
        <v>9</v>
      </c>
      <c r="C15" s="147" t="s">
        <v>10</v>
      </c>
      <c r="D15" s="146"/>
      <c r="E15" s="145" t="s">
        <v>11</v>
      </c>
      <c r="F15" s="146" t="s">
        <v>12</v>
      </c>
      <c r="G15" s="145" t="s">
        <v>13</v>
      </c>
      <c r="H15" s="146"/>
      <c r="I15" s="145" t="s">
        <v>14</v>
      </c>
      <c r="J15" s="146"/>
    </row>
    <row r="16" spans="1:26" ht="21.8">
      <c r="A16" s="148" t="s">
        <v>8</v>
      </c>
      <c r="B16" s="149" t="s">
        <v>15</v>
      </c>
      <c r="C16" s="148" t="s">
        <v>16</v>
      </c>
      <c r="D16" s="149"/>
      <c r="E16" s="148" t="s">
        <v>17</v>
      </c>
      <c r="F16" s="149" t="s">
        <v>17</v>
      </c>
      <c r="G16" s="148" t="s">
        <v>18</v>
      </c>
      <c r="H16" s="149"/>
      <c r="I16" s="148" t="s">
        <v>19</v>
      </c>
      <c r="J16" s="149"/>
    </row>
    <row r="17" spans="1:13" ht="21.8">
      <c r="A17" s="139" t="s">
        <v>20</v>
      </c>
      <c r="B17" s="140" t="s">
        <v>20</v>
      </c>
      <c r="C17" s="139" t="s">
        <v>21</v>
      </c>
      <c r="D17" s="140"/>
      <c r="E17" s="141" t="s">
        <v>22</v>
      </c>
      <c r="F17" s="140" t="s">
        <v>23</v>
      </c>
      <c r="G17" s="139" t="s">
        <v>24</v>
      </c>
      <c r="H17" s="140"/>
      <c r="I17" s="139" t="s">
        <v>25</v>
      </c>
      <c r="J17" s="140"/>
    </row>
    <row r="18" spans="1:13" ht="21.8">
      <c r="A18" s="142" t="s">
        <v>26</v>
      </c>
      <c r="B18" s="143" t="s">
        <v>26</v>
      </c>
      <c r="C18" s="142" t="s">
        <v>27</v>
      </c>
      <c r="D18" s="143"/>
      <c r="E18" s="142" t="s">
        <v>28</v>
      </c>
      <c r="F18" s="143" t="s">
        <v>28</v>
      </c>
      <c r="G18" s="142" t="s">
        <v>29</v>
      </c>
      <c r="H18" s="143"/>
      <c r="I18" s="144" t="s">
        <v>337</v>
      </c>
      <c r="J18" s="143"/>
    </row>
    <row r="19" spans="1:13" ht="22.4" thickBot="1">
      <c r="A19" s="137" t="s">
        <v>30</v>
      </c>
      <c r="B19" s="138" t="s">
        <v>30</v>
      </c>
      <c r="C19" s="137" t="s">
        <v>31</v>
      </c>
      <c r="D19" s="138"/>
      <c r="E19" s="137" t="s">
        <v>32</v>
      </c>
      <c r="F19" s="138" t="s">
        <v>33</v>
      </c>
      <c r="G19" s="137" t="s">
        <v>34</v>
      </c>
      <c r="H19" s="138"/>
      <c r="I19" s="137" t="s">
        <v>35</v>
      </c>
      <c r="J19" s="138"/>
      <c r="M19" s="2"/>
    </row>
    <row r="20" spans="1:13" ht="11.95" customHeight="1">
      <c r="A20" s="130">
        <f>國中2!G42</f>
        <v>803.99</v>
      </c>
      <c r="B20" s="131">
        <f>國中2!G40</f>
        <v>25.35</v>
      </c>
      <c r="C20" s="132">
        <f>國中2!K42</f>
        <v>769.84</v>
      </c>
      <c r="D20" s="133">
        <f>國中2!K40</f>
        <v>25.2</v>
      </c>
      <c r="E20" s="132">
        <f>國中2!O42</f>
        <v>803.88</v>
      </c>
      <c r="F20" s="133">
        <f>國中2!O40</f>
        <v>25</v>
      </c>
      <c r="G20" s="132">
        <f>國中2!S42</f>
        <v>784.76</v>
      </c>
      <c r="H20" s="133">
        <f>國中2!S40</f>
        <v>25.2</v>
      </c>
      <c r="I20" s="132">
        <f>國中2!W42</f>
        <v>765.23</v>
      </c>
      <c r="J20" s="133">
        <f>國中2!W40</f>
        <v>25.35</v>
      </c>
    </row>
    <row r="21" spans="1:13" ht="11.95" customHeight="1" thickBot="1">
      <c r="A21" s="134">
        <f>國中2!G41</f>
        <v>33.31</v>
      </c>
      <c r="B21" s="135">
        <f>國中2!G39</f>
        <v>110.64999999999999</v>
      </c>
      <c r="C21" s="134">
        <f>國中2!K41</f>
        <v>32.31</v>
      </c>
      <c r="D21" s="136">
        <f>國中2!K39</f>
        <v>103.45</v>
      </c>
      <c r="E21" s="134">
        <f>國中2!O41</f>
        <v>32.619999999999997</v>
      </c>
      <c r="F21" s="136">
        <f>國中2!O39</f>
        <v>112.1</v>
      </c>
      <c r="G21" s="134">
        <f>國中2!S41</f>
        <v>32.79</v>
      </c>
      <c r="H21" s="136">
        <f>國中2!S39</f>
        <v>106.7</v>
      </c>
      <c r="I21" s="134">
        <f>國中2!W41</f>
        <v>32.369999999999997</v>
      </c>
      <c r="J21" s="136">
        <f>國中2!W39</f>
        <v>101.9</v>
      </c>
    </row>
    <row r="22" spans="1:13" ht="22.4" thickBot="1">
      <c r="A22" s="150" t="s">
        <v>318</v>
      </c>
      <c r="B22" s="151"/>
      <c r="C22" s="150" t="s">
        <v>319</v>
      </c>
      <c r="D22" s="151"/>
      <c r="E22" s="150" t="s">
        <v>320</v>
      </c>
      <c r="F22" s="151"/>
      <c r="G22" s="150" t="s">
        <v>321</v>
      </c>
      <c r="H22" s="151"/>
      <c r="I22" s="150" t="s">
        <v>322</v>
      </c>
      <c r="J22" s="151"/>
    </row>
    <row r="23" spans="1:13" ht="21.8">
      <c r="A23" s="152" t="s">
        <v>6</v>
      </c>
      <c r="B23" s="153"/>
      <c r="C23" s="152" t="s">
        <v>4</v>
      </c>
      <c r="D23" s="153"/>
      <c r="E23" s="152" t="s">
        <v>36</v>
      </c>
      <c r="F23" s="153" t="s">
        <v>6</v>
      </c>
      <c r="G23" s="152" t="s">
        <v>37</v>
      </c>
      <c r="H23" s="153"/>
      <c r="I23" s="152" t="s">
        <v>7</v>
      </c>
      <c r="J23" s="153" t="s">
        <v>36</v>
      </c>
    </row>
    <row r="24" spans="1:13" ht="21.8">
      <c r="A24" s="145" t="s">
        <v>41</v>
      </c>
      <c r="B24" s="146" t="s">
        <v>38</v>
      </c>
      <c r="C24" s="147" t="s">
        <v>39</v>
      </c>
      <c r="D24" s="146"/>
      <c r="E24" s="145" t="s">
        <v>40</v>
      </c>
      <c r="F24" s="146" t="s">
        <v>41</v>
      </c>
      <c r="G24" s="145" t="s">
        <v>42</v>
      </c>
      <c r="H24" s="146"/>
      <c r="I24" s="145" t="s">
        <v>43</v>
      </c>
      <c r="J24" s="146"/>
    </row>
    <row r="25" spans="1:13" ht="21.8">
      <c r="A25" s="148" t="s">
        <v>334</v>
      </c>
      <c r="B25" s="149" t="s">
        <v>335</v>
      </c>
      <c r="C25" s="148" t="s">
        <v>44</v>
      </c>
      <c r="D25" s="149"/>
      <c r="E25" s="148" t="s">
        <v>45</v>
      </c>
      <c r="F25" s="149" t="s">
        <v>45</v>
      </c>
      <c r="G25" s="148" t="s">
        <v>46</v>
      </c>
      <c r="H25" s="149"/>
      <c r="I25" s="148" t="s">
        <v>47</v>
      </c>
      <c r="J25" s="149"/>
    </row>
    <row r="26" spans="1:13" ht="21.8">
      <c r="A26" s="139" t="s">
        <v>48</v>
      </c>
      <c r="B26" s="140" t="s">
        <v>48</v>
      </c>
      <c r="C26" s="139" t="s">
        <v>49</v>
      </c>
      <c r="D26" s="140"/>
      <c r="E26" s="141" t="s">
        <v>50</v>
      </c>
      <c r="F26" s="140" t="s">
        <v>51</v>
      </c>
      <c r="G26" s="139" t="s">
        <v>52</v>
      </c>
      <c r="H26" s="140"/>
      <c r="I26" s="139" t="s">
        <v>53</v>
      </c>
      <c r="J26" s="140" t="s">
        <v>50</v>
      </c>
    </row>
    <row r="27" spans="1:13" ht="21.8">
      <c r="A27" s="142" t="s">
        <v>27</v>
      </c>
      <c r="B27" s="143" t="s">
        <v>27</v>
      </c>
      <c r="C27" s="142" t="s">
        <v>28</v>
      </c>
      <c r="D27" s="143"/>
      <c r="E27" s="142" t="s">
        <v>54</v>
      </c>
      <c r="F27" s="143" t="s">
        <v>54</v>
      </c>
      <c r="G27" s="142" t="s">
        <v>26</v>
      </c>
      <c r="H27" s="143"/>
      <c r="I27" s="144" t="s">
        <v>337</v>
      </c>
      <c r="J27" s="143"/>
    </row>
    <row r="28" spans="1:13" ht="22.4" thickBot="1">
      <c r="A28" s="137" t="s">
        <v>55</v>
      </c>
      <c r="B28" s="138" t="s">
        <v>55</v>
      </c>
      <c r="C28" s="137" t="s">
        <v>56</v>
      </c>
      <c r="D28" s="138"/>
      <c r="E28" s="137" t="s">
        <v>3</v>
      </c>
      <c r="F28" s="138" t="s">
        <v>3</v>
      </c>
      <c r="G28" s="137" t="s">
        <v>57</v>
      </c>
      <c r="H28" s="138"/>
      <c r="I28" s="137" t="s">
        <v>58</v>
      </c>
      <c r="J28" s="138"/>
    </row>
    <row r="29" spans="1:13" ht="11.95" customHeight="1">
      <c r="A29" s="130">
        <f>國中3!G43</f>
        <v>806.15000000000009</v>
      </c>
      <c r="B29" s="131">
        <f>國中3!G41</f>
        <v>25.35</v>
      </c>
      <c r="C29" s="132">
        <f>國中3!K43</f>
        <v>776.51</v>
      </c>
      <c r="D29" s="133">
        <f>國中3!K41</f>
        <v>25.35</v>
      </c>
      <c r="E29" s="132">
        <f>國中3!O43</f>
        <v>786.68999999999994</v>
      </c>
      <c r="F29" s="133">
        <f>國中3!O41</f>
        <v>25.25</v>
      </c>
      <c r="G29" s="132">
        <f>國中3!S43</f>
        <v>812.18000000000006</v>
      </c>
      <c r="H29" s="133">
        <f>國中3!S41</f>
        <v>25.3</v>
      </c>
      <c r="I29" s="132">
        <f>國中3!W43</f>
        <v>752.92000000000007</v>
      </c>
      <c r="J29" s="133">
        <f>國中3!W41</f>
        <v>25</v>
      </c>
    </row>
    <row r="30" spans="1:13" ht="12.55" customHeight="1" thickBot="1">
      <c r="A30" s="134">
        <f>國中3!G42</f>
        <v>33.549999999999997</v>
      </c>
      <c r="B30" s="135">
        <f>國中3!G40</f>
        <v>110.95</v>
      </c>
      <c r="C30" s="134">
        <f>國中3!K42</f>
        <v>32.589999999999996</v>
      </c>
      <c r="D30" s="136">
        <f>國中3!K40</f>
        <v>104.5</v>
      </c>
      <c r="E30" s="134">
        <f>國中3!O42</f>
        <v>32.909999999999997</v>
      </c>
      <c r="F30" s="136">
        <f>國中3!O40</f>
        <v>106.95</v>
      </c>
      <c r="G30" s="134">
        <f>國中3!S42</f>
        <v>33.620000000000005</v>
      </c>
      <c r="H30" s="136">
        <f>國中3!S40</f>
        <v>112.5</v>
      </c>
      <c r="I30" s="134">
        <f>國中3!W42</f>
        <v>31.58</v>
      </c>
      <c r="J30" s="136">
        <f>國中3!W40</f>
        <v>100.4</v>
      </c>
    </row>
    <row r="31" spans="1:13" ht="22.4" thickBot="1">
      <c r="A31" s="150" t="s">
        <v>325</v>
      </c>
      <c r="B31" s="151"/>
      <c r="C31" s="150" t="s">
        <v>326</v>
      </c>
      <c r="D31" s="151"/>
      <c r="E31" s="150" t="s">
        <v>327</v>
      </c>
      <c r="F31" s="151"/>
      <c r="G31" s="150" t="s">
        <v>328</v>
      </c>
      <c r="H31" s="151"/>
      <c r="I31" s="150" t="s">
        <v>329</v>
      </c>
      <c r="J31" s="151"/>
    </row>
    <row r="32" spans="1:13" ht="21.8">
      <c r="A32" s="152" t="s">
        <v>6</v>
      </c>
      <c r="B32" s="153"/>
      <c r="C32" s="152" t="s">
        <v>7</v>
      </c>
      <c r="D32" s="153"/>
      <c r="E32" s="152" t="s">
        <v>59</v>
      </c>
      <c r="F32" s="153" t="s">
        <v>6</v>
      </c>
      <c r="G32" s="152" t="s">
        <v>60</v>
      </c>
      <c r="H32" s="153"/>
      <c r="I32" s="152" t="s">
        <v>5</v>
      </c>
      <c r="J32" s="153"/>
    </row>
    <row r="33" spans="1:10" ht="21.8">
      <c r="A33" s="145" t="s">
        <v>61</v>
      </c>
      <c r="B33" s="146" t="s">
        <v>61</v>
      </c>
      <c r="C33" s="147" t="s">
        <v>62</v>
      </c>
      <c r="D33" s="146" t="s">
        <v>63</v>
      </c>
      <c r="E33" s="145" t="s">
        <v>336</v>
      </c>
      <c r="F33" s="146" t="s">
        <v>64</v>
      </c>
      <c r="G33" s="145" t="s">
        <v>65</v>
      </c>
      <c r="H33" s="146"/>
      <c r="I33" s="145" t="s">
        <v>66</v>
      </c>
      <c r="J33" s="146" t="s">
        <v>67</v>
      </c>
    </row>
    <row r="34" spans="1:10" ht="21.8">
      <c r="A34" s="148" t="s">
        <v>68</v>
      </c>
      <c r="B34" s="149" t="s">
        <v>68</v>
      </c>
      <c r="C34" s="148" t="s">
        <v>69</v>
      </c>
      <c r="D34" s="149"/>
      <c r="E34" s="148" t="s">
        <v>70</v>
      </c>
      <c r="F34" s="149" t="s">
        <v>70</v>
      </c>
      <c r="G34" s="148" t="s">
        <v>71</v>
      </c>
      <c r="H34" s="149"/>
      <c r="I34" s="148" t="s">
        <v>72</v>
      </c>
      <c r="J34" s="149" t="s">
        <v>73</v>
      </c>
    </row>
    <row r="35" spans="1:10" ht="21.8">
      <c r="A35" s="139" t="s">
        <v>74</v>
      </c>
      <c r="B35" s="140" t="s">
        <v>74</v>
      </c>
      <c r="C35" s="139" t="s">
        <v>75</v>
      </c>
      <c r="D35" s="140"/>
      <c r="E35" s="141" t="s">
        <v>76</v>
      </c>
      <c r="F35" s="140" t="s">
        <v>77</v>
      </c>
      <c r="G35" s="139" t="s">
        <v>78</v>
      </c>
      <c r="H35" s="140"/>
      <c r="I35" s="139" t="s">
        <v>79</v>
      </c>
      <c r="J35" s="140"/>
    </row>
    <row r="36" spans="1:10" ht="21.8">
      <c r="A36" s="142" t="s">
        <v>54</v>
      </c>
      <c r="B36" s="143" t="s">
        <v>54</v>
      </c>
      <c r="C36" s="142" t="s">
        <v>26</v>
      </c>
      <c r="D36" s="143"/>
      <c r="E36" s="142" t="s">
        <v>29</v>
      </c>
      <c r="F36" s="143" t="s">
        <v>29</v>
      </c>
      <c r="G36" s="142" t="s">
        <v>28</v>
      </c>
      <c r="H36" s="143"/>
      <c r="I36" s="144" t="s">
        <v>337</v>
      </c>
      <c r="J36" s="143"/>
    </row>
    <row r="37" spans="1:10" ht="22.4" thickBot="1">
      <c r="A37" s="137" t="s">
        <v>80</v>
      </c>
      <c r="B37" s="138" t="s">
        <v>80</v>
      </c>
      <c r="C37" s="137" t="s">
        <v>81</v>
      </c>
      <c r="D37" s="138"/>
      <c r="E37" s="137" t="s">
        <v>82</v>
      </c>
      <c r="F37" s="138" t="s">
        <v>83</v>
      </c>
      <c r="G37" s="137" t="s">
        <v>84</v>
      </c>
      <c r="H37" s="138"/>
      <c r="I37" s="137" t="s">
        <v>85</v>
      </c>
      <c r="J37" s="138"/>
    </row>
    <row r="38" spans="1:10" ht="11.95" customHeight="1">
      <c r="A38" s="130">
        <f>國中4!G43</f>
        <v>769.16</v>
      </c>
      <c r="B38" s="131">
        <f>國中4!G41</f>
        <v>25.2</v>
      </c>
      <c r="C38" s="132">
        <f>國中4!K43</f>
        <v>771.05</v>
      </c>
      <c r="D38" s="133">
        <f>國中4!K41</f>
        <v>25.25</v>
      </c>
      <c r="E38" s="132">
        <f>國中4!O43</f>
        <v>806.4</v>
      </c>
      <c r="F38" s="133">
        <f>國中4!O41</f>
        <v>25</v>
      </c>
      <c r="G38" s="132">
        <f>國中4!S43</f>
        <v>776.93000000000006</v>
      </c>
      <c r="H38" s="133">
        <f>國中4!S41</f>
        <v>25.049999999999997</v>
      </c>
      <c r="I38" s="132">
        <f>國中4!W43</f>
        <v>794.15</v>
      </c>
      <c r="J38" s="133">
        <f>國中4!W41</f>
        <v>25.15</v>
      </c>
    </row>
    <row r="39" spans="1:10" ht="11.95" customHeight="1" thickBot="1">
      <c r="A39" s="134">
        <f>國中4!G42</f>
        <v>32.340000000000003</v>
      </c>
      <c r="B39" s="135">
        <f>國中4!G40</f>
        <v>103.25</v>
      </c>
      <c r="C39" s="134">
        <f>國中4!K42</f>
        <v>32.449999999999996</v>
      </c>
      <c r="D39" s="136">
        <f>國中4!K40</f>
        <v>103.5</v>
      </c>
      <c r="E39" s="134">
        <f>國中4!O42</f>
        <v>32.6</v>
      </c>
      <c r="F39" s="136">
        <f>國中4!O40</f>
        <v>112.75</v>
      </c>
      <c r="G39" s="134">
        <f>國中4!S42</f>
        <v>32.370000000000005</v>
      </c>
      <c r="H39" s="136">
        <f>國中4!S40</f>
        <v>105.5</v>
      </c>
      <c r="I39" s="134">
        <f>國中4!W42</f>
        <v>33</v>
      </c>
      <c r="J39" s="136">
        <f>國中4!W40</f>
        <v>108.95</v>
      </c>
    </row>
    <row r="40" spans="1:10" ht="22.4" thickBot="1">
      <c r="A40" s="150" t="s">
        <v>324</v>
      </c>
      <c r="B40" s="151"/>
      <c r="C40" s="150" t="s">
        <v>330</v>
      </c>
      <c r="D40" s="151"/>
      <c r="E40" s="150" t="s">
        <v>331</v>
      </c>
      <c r="F40" s="151"/>
      <c r="G40" s="150" t="s">
        <v>332</v>
      </c>
      <c r="H40" s="151"/>
      <c r="I40" s="150" t="s">
        <v>333</v>
      </c>
      <c r="J40" s="151"/>
    </row>
    <row r="41" spans="1:10" ht="21.8">
      <c r="A41" s="152" t="s">
        <v>6</v>
      </c>
      <c r="B41" s="153"/>
      <c r="C41" s="152" t="s">
        <v>5</v>
      </c>
      <c r="D41" s="153"/>
      <c r="E41" s="152" t="s">
        <v>86</v>
      </c>
      <c r="F41" s="153" t="s">
        <v>6</v>
      </c>
      <c r="G41" s="152" t="s">
        <v>0</v>
      </c>
      <c r="H41" s="153"/>
      <c r="I41" s="152" t="s">
        <v>4</v>
      </c>
      <c r="J41" s="153" t="s">
        <v>87</v>
      </c>
    </row>
    <row r="42" spans="1:10" ht="21.8">
      <c r="A42" s="145" t="s">
        <v>88</v>
      </c>
      <c r="B42" s="146" t="s">
        <v>88</v>
      </c>
      <c r="C42" s="147" t="s">
        <v>89</v>
      </c>
      <c r="D42" s="146"/>
      <c r="E42" s="145" t="s">
        <v>90</v>
      </c>
      <c r="F42" s="146" t="s">
        <v>91</v>
      </c>
      <c r="G42" s="145" t="s">
        <v>92</v>
      </c>
      <c r="H42" s="146"/>
      <c r="I42" s="145" t="s">
        <v>93</v>
      </c>
      <c r="J42" s="146" t="s">
        <v>90</v>
      </c>
    </row>
    <row r="43" spans="1:10" ht="21.8">
      <c r="A43" s="148" t="s">
        <v>94</v>
      </c>
      <c r="B43" s="149" t="s">
        <v>94</v>
      </c>
      <c r="C43" s="148" t="s">
        <v>95</v>
      </c>
      <c r="D43" s="149"/>
      <c r="E43" s="148" t="s">
        <v>96</v>
      </c>
      <c r="F43" s="149" t="s">
        <v>96</v>
      </c>
      <c r="G43" s="148" t="s">
        <v>97</v>
      </c>
      <c r="H43" s="149" t="s">
        <v>98</v>
      </c>
      <c r="I43" s="148" t="s">
        <v>99</v>
      </c>
      <c r="J43" s="149"/>
    </row>
    <row r="44" spans="1:10" ht="21.8">
      <c r="A44" s="139" t="s">
        <v>100</v>
      </c>
      <c r="B44" s="140" t="s">
        <v>100</v>
      </c>
      <c r="C44" s="139" t="s">
        <v>101</v>
      </c>
      <c r="D44" s="140"/>
      <c r="E44" s="141" t="s">
        <v>102</v>
      </c>
      <c r="F44" s="140" t="s">
        <v>103</v>
      </c>
      <c r="G44" s="139" t="s">
        <v>104</v>
      </c>
      <c r="H44" s="140"/>
      <c r="I44" s="139" t="s">
        <v>105</v>
      </c>
      <c r="J44" s="140"/>
    </row>
    <row r="45" spans="1:10" ht="21.8">
      <c r="A45" s="142" t="s">
        <v>26</v>
      </c>
      <c r="B45" s="143" t="s">
        <v>26</v>
      </c>
      <c r="C45" s="142" t="s">
        <v>54</v>
      </c>
      <c r="D45" s="143"/>
      <c r="E45" s="142" t="s">
        <v>27</v>
      </c>
      <c r="F45" s="143" t="s">
        <v>27</v>
      </c>
      <c r="G45" s="142" t="s">
        <v>28</v>
      </c>
      <c r="H45" s="143"/>
      <c r="I45" s="144" t="s">
        <v>337</v>
      </c>
      <c r="J45" s="143"/>
    </row>
    <row r="46" spans="1:10" ht="22.4" thickBot="1">
      <c r="A46" s="137" t="s">
        <v>106</v>
      </c>
      <c r="B46" s="138" t="s">
        <v>106</v>
      </c>
      <c r="C46" s="137" t="s">
        <v>107</v>
      </c>
      <c r="D46" s="138"/>
      <c r="E46" s="137" t="s">
        <v>108</v>
      </c>
      <c r="F46" s="138" t="s">
        <v>108</v>
      </c>
      <c r="G46" s="137" t="s">
        <v>109</v>
      </c>
      <c r="H46" s="138"/>
      <c r="I46" s="137" t="s">
        <v>110</v>
      </c>
      <c r="J46" s="138"/>
    </row>
    <row r="47" spans="1:10" ht="11.95" customHeight="1">
      <c r="A47" s="130">
        <f>國中5!G45</f>
        <v>790.55</v>
      </c>
      <c r="B47" s="131">
        <f>國中5!G43</f>
        <v>25.35</v>
      </c>
      <c r="C47" s="132">
        <f>國中5!K45</f>
        <v>787.8</v>
      </c>
      <c r="D47" s="133">
        <f>國中5!K43</f>
        <v>25</v>
      </c>
      <c r="E47" s="132">
        <f>國中5!O45</f>
        <v>785</v>
      </c>
      <c r="F47" s="133">
        <f>國中5!O43</f>
        <v>25</v>
      </c>
      <c r="G47" s="132">
        <f>國中5!S45</f>
        <v>757.72</v>
      </c>
      <c r="H47" s="133">
        <f>國中5!S43</f>
        <v>25</v>
      </c>
      <c r="I47" s="132">
        <f>國中5!W45</f>
        <v>764.25</v>
      </c>
      <c r="J47" s="133">
        <f>國中5!W43</f>
        <v>25.25</v>
      </c>
    </row>
    <row r="48" spans="1:10" ht="12.55" customHeight="1" thickBot="1">
      <c r="A48" s="134">
        <f>國中5!G44</f>
        <v>33.099999999999994</v>
      </c>
      <c r="B48" s="135">
        <f>國中5!G42</f>
        <v>107.5</v>
      </c>
      <c r="C48" s="134">
        <f>國中5!K44</f>
        <v>32.700000000000003</v>
      </c>
      <c r="D48" s="136">
        <f>國中5!K42</f>
        <v>108</v>
      </c>
      <c r="E48" s="134">
        <f>國中5!O44</f>
        <v>32.5</v>
      </c>
      <c r="F48" s="136">
        <f>國中5!O42</f>
        <v>107.5</v>
      </c>
      <c r="G48" s="134">
        <f>國中5!S44</f>
        <v>31.78</v>
      </c>
      <c r="H48" s="136">
        <f>國中5!S42</f>
        <v>101.4</v>
      </c>
      <c r="I48" s="134">
        <f>國中5!W44</f>
        <v>32.25</v>
      </c>
      <c r="J48" s="136">
        <f>國中5!W42</f>
        <v>102</v>
      </c>
    </row>
    <row r="49" spans="1:9" s="206" customFormat="1" ht="21.8">
      <c r="A49" s="205" t="s">
        <v>111</v>
      </c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/>
      <c r="H51"/>
      <c r="I51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</sheetData>
  <mergeCells count="178">
    <mergeCell ref="A1:J1"/>
    <mergeCell ref="A2:J2"/>
    <mergeCell ref="A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A22:B22"/>
    <mergeCell ref="C22:D22"/>
    <mergeCell ref="E22:F22"/>
    <mergeCell ref="G22:H22"/>
    <mergeCell ref="I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  <mergeCell ref="A37:B37"/>
    <mergeCell ref="C37:D37"/>
    <mergeCell ref="E37:F37"/>
    <mergeCell ref="G37:H37"/>
    <mergeCell ref="I37:J37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D43"/>
    <mergeCell ref="E43:F43"/>
    <mergeCell ref="G43:H43"/>
    <mergeCell ref="I43:J43"/>
    <mergeCell ref="A46:B46"/>
    <mergeCell ref="C46:D46"/>
    <mergeCell ref="E46:F46"/>
    <mergeCell ref="G46:H46"/>
    <mergeCell ref="I46:J46"/>
    <mergeCell ref="A44:B44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</mergeCells>
  <phoneticPr fontId="2" type="noConversion"/>
  <printOptions horizontalCentered="1" verticalCentered="1"/>
  <pageMargins left="0" right="0" top="0.27559055118110237" bottom="0" header="0.27559055118110237" footer="0.51181102362204722"/>
  <pageSetup paperSize="259" scale="153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7DB2D-119D-4E8E-A1FB-A7C870CC1638}">
  <sheetPr>
    <pageSetUpPr fitToPage="1"/>
  </sheetPr>
  <dimension ref="A1:AA77"/>
  <sheetViews>
    <sheetView topLeftCell="A15" zoomScale="85" zoomScaleNormal="85" workbookViewId="0">
      <selection activeCell="Q3" sqref="Q3:S3"/>
    </sheetView>
  </sheetViews>
  <sheetFormatPr defaultColWidth="9" defaultRowHeight="16.350000000000001"/>
  <cols>
    <col min="1" max="1" width="8.6640625" style="6" customWidth="1"/>
    <col min="2" max="4" width="0.88671875" style="6" hidden="1" customWidth="1"/>
    <col min="5" max="5" width="3" style="6" customWidth="1"/>
    <col min="6" max="6" width="8.88671875" style="6" customWidth="1"/>
    <col min="7" max="7" width="7.21875" style="6" customWidth="1"/>
    <col min="8" max="8" width="4.6640625" style="6" hidden="1" customWidth="1"/>
    <col min="9" max="9" width="3" style="6" customWidth="1"/>
    <col min="10" max="10" width="8.109375" style="6" customWidth="1"/>
    <col min="11" max="11" width="6.33203125" style="6" customWidth="1"/>
    <col min="12" max="12" width="5.44140625" style="6" hidden="1" customWidth="1"/>
    <col min="13" max="13" width="2.77734375" style="6" customWidth="1"/>
    <col min="14" max="14" width="7.77734375" style="6" customWidth="1"/>
    <col min="15" max="15" width="6.21875" style="6" customWidth="1"/>
    <col min="16" max="16" width="10.6640625" style="6" hidden="1" customWidth="1"/>
    <col min="17" max="17" width="3.6640625" style="6" customWidth="1"/>
    <col min="18" max="18" width="7.77734375" style="6" customWidth="1"/>
    <col min="19" max="19" width="7.109375" style="6" customWidth="1"/>
    <col min="20" max="20" width="10.6640625" style="6" hidden="1" customWidth="1"/>
    <col min="21" max="21" width="3.6640625" style="6" customWidth="1"/>
    <col min="22" max="22" width="8.109375" style="6" customWidth="1"/>
    <col min="23" max="23" width="7.44140625" style="7" customWidth="1"/>
    <col min="24" max="24" width="12" style="6" hidden="1" customWidth="1"/>
    <col min="25" max="16384" width="9" style="6"/>
  </cols>
  <sheetData>
    <row r="1" spans="1:25" ht="21.8">
      <c r="A1" s="179" t="s">
        <v>112</v>
      </c>
      <c r="B1" s="179"/>
      <c r="C1" s="179"/>
      <c r="D1" s="179"/>
      <c r="E1" s="179"/>
      <c r="F1" s="179"/>
      <c r="G1" s="179"/>
      <c r="H1" s="5"/>
      <c r="S1" s="5"/>
      <c r="T1" s="5"/>
      <c r="W1" s="6"/>
    </row>
    <row r="2" spans="1:25">
      <c r="A2" s="6" t="s">
        <v>113</v>
      </c>
    </row>
    <row r="3" spans="1:25">
      <c r="A3" s="8" t="s">
        <v>114</v>
      </c>
      <c r="E3" s="180" t="s">
        <v>344</v>
      </c>
      <c r="F3" s="180"/>
      <c r="G3" s="180"/>
      <c r="H3" s="9"/>
      <c r="I3" s="180" t="s">
        <v>345</v>
      </c>
      <c r="J3" s="180"/>
      <c r="K3" s="180"/>
      <c r="L3" s="9"/>
      <c r="M3" s="180" t="s">
        <v>346</v>
      </c>
      <c r="N3" s="180"/>
      <c r="O3" s="180"/>
      <c r="P3" s="9"/>
      <c r="Q3" s="180" t="s">
        <v>347</v>
      </c>
      <c r="R3" s="180"/>
      <c r="S3" s="180"/>
      <c r="T3" s="9"/>
      <c r="U3" s="180" t="s">
        <v>343</v>
      </c>
      <c r="V3" s="180"/>
      <c r="W3" s="180"/>
    </row>
    <row r="4" spans="1:25">
      <c r="A4" s="8" t="s">
        <v>120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</row>
    <row r="5" spans="1:25">
      <c r="A5" s="8"/>
      <c r="B5" s="8"/>
      <c r="C5" s="8"/>
      <c r="D5" s="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</row>
    <row r="6" spans="1:25" ht="16.5" customHeight="1">
      <c r="A6" s="13" t="s">
        <v>121</v>
      </c>
      <c r="B6" s="13"/>
      <c r="C6" s="13"/>
      <c r="D6" s="13"/>
      <c r="E6" s="171"/>
      <c r="F6" s="14"/>
      <c r="G6" s="15"/>
      <c r="H6" s="16"/>
      <c r="I6" s="171"/>
      <c r="J6" s="14"/>
      <c r="K6" s="15"/>
      <c r="L6" s="16"/>
      <c r="M6" s="174"/>
      <c r="N6" s="14"/>
      <c r="O6" s="15"/>
      <c r="P6" s="17"/>
      <c r="Q6" s="171"/>
      <c r="R6" s="14"/>
      <c r="S6" s="15"/>
      <c r="T6" s="16"/>
      <c r="U6" s="171" t="str">
        <f>葷食菜單!I5</f>
        <v>小米飯</v>
      </c>
      <c r="V6" s="14" t="s">
        <v>122</v>
      </c>
      <c r="W6" s="15">
        <v>90</v>
      </c>
    </row>
    <row r="7" spans="1:25">
      <c r="A7" s="13"/>
      <c r="B7" s="13"/>
      <c r="C7" s="13" t="s">
        <v>123</v>
      </c>
      <c r="D7" s="13"/>
      <c r="E7" s="172"/>
      <c r="F7" s="14"/>
      <c r="G7" s="15"/>
      <c r="H7" s="16"/>
      <c r="I7" s="172"/>
      <c r="J7" s="14"/>
      <c r="K7" s="15"/>
      <c r="L7" s="16"/>
      <c r="M7" s="175"/>
      <c r="N7" s="14"/>
      <c r="O7" s="15"/>
      <c r="P7" s="17"/>
      <c r="Q7" s="172"/>
      <c r="R7" s="14"/>
      <c r="S7" s="15"/>
      <c r="T7" s="16"/>
      <c r="U7" s="172"/>
      <c r="V7" s="14" t="s">
        <v>124</v>
      </c>
      <c r="W7" s="15">
        <v>30</v>
      </c>
    </row>
    <row r="8" spans="1:25">
      <c r="A8" s="13"/>
      <c r="B8" s="13"/>
      <c r="C8" s="13"/>
      <c r="D8" s="13"/>
      <c r="E8" s="172"/>
      <c r="F8" s="16"/>
      <c r="G8" s="16"/>
      <c r="H8" s="16"/>
      <c r="I8" s="172"/>
      <c r="J8" s="16"/>
      <c r="K8" s="16"/>
      <c r="L8" s="16"/>
      <c r="M8" s="175"/>
      <c r="N8" s="14"/>
      <c r="O8" s="15"/>
      <c r="P8" s="17"/>
      <c r="Q8" s="172"/>
      <c r="R8" s="16"/>
      <c r="S8" s="16"/>
      <c r="T8" s="16"/>
      <c r="U8" s="172"/>
      <c r="V8" s="16"/>
      <c r="W8" s="16"/>
    </row>
    <row r="9" spans="1:25">
      <c r="A9" s="13"/>
      <c r="B9" s="13"/>
      <c r="C9" s="13"/>
      <c r="D9" s="13"/>
      <c r="E9" s="172"/>
      <c r="F9" s="16"/>
      <c r="G9" s="16"/>
      <c r="H9" s="16"/>
      <c r="I9" s="172"/>
      <c r="J9" s="16"/>
      <c r="K9" s="16"/>
      <c r="L9" s="16"/>
      <c r="M9" s="175"/>
      <c r="N9" s="14"/>
      <c r="O9" s="15"/>
      <c r="P9" s="18"/>
      <c r="Q9" s="172"/>
      <c r="R9" s="16"/>
      <c r="S9" s="16"/>
      <c r="T9" s="16"/>
      <c r="U9" s="172"/>
      <c r="V9" s="16"/>
      <c r="W9" s="16"/>
    </row>
    <row r="10" spans="1:25">
      <c r="A10" s="13" t="s">
        <v>125</v>
      </c>
      <c r="B10" s="13"/>
      <c r="C10" s="13"/>
      <c r="D10" s="13"/>
      <c r="E10" s="172"/>
      <c r="F10" s="16"/>
      <c r="G10" s="16"/>
      <c r="H10" s="16"/>
      <c r="I10" s="172"/>
      <c r="J10" s="16"/>
      <c r="K10" s="16"/>
      <c r="L10" s="19"/>
      <c r="M10" s="175"/>
      <c r="N10" s="14"/>
      <c r="O10" s="15"/>
      <c r="P10" s="18"/>
      <c r="Q10" s="172"/>
      <c r="R10" s="16"/>
      <c r="S10" s="16"/>
      <c r="T10" s="16"/>
      <c r="U10" s="172"/>
      <c r="V10" s="16"/>
      <c r="W10" s="16"/>
    </row>
    <row r="11" spans="1:25">
      <c r="A11" s="13"/>
      <c r="B11" s="13"/>
      <c r="C11" s="13"/>
      <c r="D11" s="13"/>
      <c r="E11" s="173"/>
      <c r="F11" s="16"/>
      <c r="G11" s="16"/>
      <c r="H11" s="16"/>
      <c r="I11" s="173"/>
      <c r="J11" s="16"/>
      <c r="K11" s="16"/>
      <c r="L11" s="19"/>
      <c r="M11" s="176"/>
      <c r="N11" s="14"/>
      <c r="O11" s="15"/>
      <c r="P11" s="18"/>
      <c r="Q11" s="173"/>
      <c r="R11" s="16"/>
      <c r="S11" s="16"/>
      <c r="T11" s="16"/>
      <c r="U11" s="173"/>
      <c r="V11" s="16"/>
      <c r="W11" s="16"/>
    </row>
    <row r="12" spans="1:25" ht="16.5" customHeight="1">
      <c r="A12" s="13" t="s">
        <v>121</v>
      </c>
      <c r="B12" s="13"/>
      <c r="C12" s="13"/>
      <c r="D12" s="13"/>
      <c r="E12" s="177"/>
      <c r="F12" s="22"/>
      <c r="G12" s="23"/>
      <c r="H12" s="24"/>
      <c r="I12" s="163"/>
      <c r="J12" s="22"/>
      <c r="K12" s="23"/>
      <c r="L12" s="24"/>
      <c r="M12" s="169"/>
      <c r="N12" s="25"/>
      <c r="O12" s="26"/>
      <c r="P12" s="27"/>
      <c r="Q12" s="163"/>
      <c r="R12" s="22"/>
      <c r="S12" s="23"/>
      <c r="T12" s="27"/>
      <c r="U12" s="163" t="str">
        <f>葷食菜單!I6</f>
        <v>鮮菇燒雞</v>
      </c>
      <c r="V12" s="28" t="s">
        <v>126</v>
      </c>
      <c r="W12" s="23">
        <v>85</v>
      </c>
    </row>
    <row r="13" spans="1:25">
      <c r="A13" s="13" t="s">
        <v>127</v>
      </c>
      <c r="B13" s="13"/>
      <c r="C13" s="13"/>
      <c r="D13" s="13"/>
      <c r="E13" s="178"/>
      <c r="F13" s="22"/>
      <c r="G13" s="23"/>
      <c r="H13" s="24"/>
      <c r="I13" s="164"/>
      <c r="J13" s="22"/>
      <c r="K13" s="23"/>
      <c r="L13" s="24"/>
      <c r="M13" s="170"/>
      <c r="N13" s="22"/>
      <c r="O13" s="23"/>
      <c r="P13" s="27"/>
      <c r="Q13" s="164"/>
      <c r="R13" s="22"/>
      <c r="S13" s="23"/>
      <c r="T13" s="27"/>
      <c r="U13" s="164"/>
      <c r="V13" s="22" t="s">
        <v>128</v>
      </c>
      <c r="W13" s="23">
        <v>25</v>
      </c>
    </row>
    <row r="14" spans="1:25">
      <c r="A14" s="13"/>
      <c r="B14" s="13"/>
      <c r="C14" s="13"/>
      <c r="D14" s="13"/>
      <c r="E14" s="178"/>
      <c r="F14" s="22"/>
      <c r="G14" s="23"/>
      <c r="H14" s="24"/>
      <c r="I14" s="164"/>
      <c r="J14" s="14"/>
      <c r="K14" s="27"/>
      <c r="L14" s="24"/>
      <c r="M14" s="170"/>
      <c r="N14" s="14"/>
      <c r="O14" s="15"/>
      <c r="P14" s="27"/>
      <c r="Q14" s="164"/>
      <c r="R14" s="22"/>
      <c r="S14" s="29"/>
      <c r="T14" s="27"/>
      <c r="U14" s="164"/>
      <c r="V14" s="22" t="s">
        <v>129</v>
      </c>
      <c r="W14" s="23">
        <v>10</v>
      </c>
      <c r="Y14" s="30"/>
    </row>
    <row r="15" spans="1:25">
      <c r="A15" s="13"/>
      <c r="B15" s="13"/>
      <c r="C15" s="13"/>
      <c r="D15" s="13"/>
      <c r="E15" s="178"/>
      <c r="F15" s="22"/>
      <c r="G15" s="23"/>
      <c r="H15" s="24"/>
      <c r="I15" s="164"/>
      <c r="J15" s="14"/>
      <c r="K15" s="15"/>
      <c r="L15" s="24"/>
      <c r="M15" s="170"/>
      <c r="N15" s="31"/>
      <c r="O15" s="31"/>
      <c r="P15" s="27"/>
      <c r="Q15" s="164"/>
      <c r="R15" s="22"/>
      <c r="S15" s="23"/>
      <c r="T15" s="27"/>
      <c r="U15" s="164"/>
      <c r="V15" s="22" t="s">
        <v>130</v>
      </c>
      <c r="W15" s="23"/>
    </row>
    <row r="16" spans="1:25">
      <c r="A16" s="13"/>
      <c r="B16" s="13"/>
      <c r="C16" s="13"/>
      <c r="D16" s="13"/>
      <c r="E16" s="178"/>
      <c r="F16" s="15"/>
      <c r="G16" s="15"/>
      <c r="H16" s="17"/>
      <c r="I16" s="164"/>
      <c r="J16" s="14"/>
      <c r="K16" s="15"/>
      <c r="L16" s="32"/>
      <c r="M16" s="170"/>
      <c r="N16" s="33"/>
      <c r="O16" s="34"/>
      <c r="P16" s="29"/>
      <c r="Q16" s="164"/>
      <c r="R16" s="22"/>
      <c r="S16" s="29"/>
      <c r="T16" s="29"/>
      <c r="U16" s="164"/>
      <c r="V16" s="23"/>
      <c r="W16" s="23"/>
    </row>
    <row r="17" spans="1:23" ht="16.5" customHeight="1">
      <c r="A17" s="13" t="s">
        <v>131</v>
      </c>
      <c r="B17" s="13"/>
      <c r="C17" s="13"/>
      <c r="D17" s="13"/>
      <c r="E17" s="163"/>
      <c r="F17" s="22"/>
      <c r="G17" s="23"/>
      <c r="H17" s="24"/>
      <c r="I17" s="163"/>
      <c r="J17" s="22"/>
      <c r="K17" s="23"/>
      <c r="L17" s="24"/>
      <c r="M17" s="169"/>
      <c r="N17" s="22"/>
      <c r="O17" s="23"/>
      <c r="P17" s="27"/>
      <c r="Q17" s="163"/>
      <c r="R17" s="22"/>
      <c r="S17" s="23"/>
      <c r="T17" s="27"/>
      <c r="U17" s="163" t="str">
        <f>葷食菜單!I7</f>
        <v>炒雙花</v>
      </c>
      <c r="V17" s="22" t="s">
        <v>132</v>
      </c>
      <c r="W17" s="23">
        <v>30</v>
      </c>
    </row>
    <row r="18" spans="1:23">
      <c r="A18" s="13" t="s">
        <v>125</v>
      </c>
      <c r="B18" s="13"/>
      <c r="C18" s="13"/>
      <c r="D18" s="13"/>
      <c r="E18" s="164"/>
      <c r="F18" s="22"/>
      <c r="G18" s="23"/>
      <c r="H18" s="24"/>
      <c r="I18" s="164"/>
      <c r="J18" s="35"/>
      <c r="K18" s="23"/>
      <c r="L18" s="24"/>
      <c r="M18" s="170"/>
      <c r="N18" s="22"/>
      <c r="O18" s="23"/>
      <c r="P18" s="27"/>
      <c r="Q18" s="164"/>
      <c r="R18" s="35"/>
      <c r="S18" s="23"/>
      <c r="T18" s="27"/>
      <c r="U18" s="164"/>
      <c r="V18" s="22" t="s">
        <v>133</v>
      </c>
      <c r="W18" s="23">
        <v>30</v>
      </c>
    </row>
    <row r="19" spans="1:23">
      <c r="A19" s="13"/>
      <c r="B19" s="13"/>
      <c r="C19" s="13"/>
      <c r="D19" s="13"/>
      <c r="E19" s="164"/>
      <c r="F19" s="14"/>
      <c r="G19" s="15"/>
      <c r="H19" s="24"/>
      <c r="I19" s="164"/>
      <c r="J19" s="22"/>
      <c r="K19" s="23"/>
      <c r="L19" s="24"/>
      <c r="M19" s="170"/>
      <c r="N19" s="35"/>
      <c r="O19" s="23"/>
      <c r="P19" s="27"/>
      <c r="Q19" s="164"/>
      <c r="R19" s="35"/>
      <c r="S19" s="23"/>
      <c r="T19" s="27"/>
      <c r="U19" s="164"/>
      <c r="V19" s="22" t="s">
        <v>129</v>
      </c>
      <c r="W19" s="23">
        <v>5</v>
      </c>
    </row>
    <row r="20" spans="1:23">
      <c r="A20" s="13"/>
      <c r="B20" s="13"/>
      <c r="C20" s="13"/>
      <c r="D20" s="13"/>
      <c r="E20" s="164"/>
      <c r="F20" s="14"/>
      <c r="G20" s="15"/>
      <c r="H20" s="24"/>
      <c r="I20" s="164"/>
      <c r="J20" s="35"/>
      <c r="K20" s="23"/>
      <c r="L20" s="24"/>
      <c r="M20" s="170"/>
      <c r="N20" s="22"/>
      <c r="O20" s="23"/>
      <c r="P20" s="27"/>
      <c r="Q20" s="164"/>
      <c r="R20" s="22"/>
      <c r="S20" s="23"/>
      <c r="T20" s="27"/>
      <c r="U20" s="164"/>
      <c r="V20" s="22" t="s">
        <v>134</v>
      </c>
      <c r="W20" s="23">
        <v>5</v>
      </c>
    </row>
    <row r="21" spans="1:23">
      <c r="A21" s="13"/>
      <c r="B21" s="13"/>
      <c r="C21" s="13"/>
      <c r="D21" s="13"/>
      <c r="E21" s="164"/>
      <c r="F21" s="36"/>
      <c r="G21" s="36"/>
      <c r="H21" s="17"/>
      <c r="I21" s="164"/>
      <c r="J21" s="23"/>
      <c r="K21" s="23"/>
      <c r="L21" s="17"/>
      <c r="M21" s="170"/>
      <c r="N21" s="14"/>
      <c r="O21" s="15"/>
      <c r="P21" s="27"/>
      <c r="Q21" s="164"/>
      <c r="R21" s="14"/>
      <c r="S21" s="15"/>
      <c r="T21" s="29"/>
      <c r="U21" s="164"/>
      <c r="V21" s="28"/>
      <c r="W21" s="23"/>
    </row>
    <row r="22" spans="1:23">
      <c r="A22" s="13"/>
      <c r="B22" s="13"/>
      <c r="C22" s="13"/>
      <c r="D22" s="13"/>
      <c r="E22" s="164"/>
      <c r="F22" s="29"/>
      <c r="G22" s="29"/>
      <c r="H22" s="37"/>
      <c r="I22" s="164"/>
      <c r="J22" s="38"/>
      <c r="K22" s="39"/>
      <c r="L22" s="40"/>
      <c r="M22" s="170"/>
      <c r="N22" s="27"/>
      <c r="O22" s="27"/>
      <c r="P22" s="27"/>
      <c r="Q22" s="164"/>
      <c r="R22" s="14"/>
      <c r="S22" s="15"/>
      <c r="T22" s="29"/>
      <c r="U22" s="164"/>
      <c r="V22" s="15"/>
      <c r="W22" s="15"/>
    </row>
    <row r="23" spans="1:23" ht="16.5" customHeight="1">
      <c r="A23" s="13" t="s">
        <v>131</v>
      </c>
      <c r="B23" s="13"/>
      <c r="C23" s="13"/>
      <c r="D23" s="13"/>
      <c r="E23" s="163"/>
      <c r="F23" s="41"/>
      <c r="G23" s="23"/>
      <c r="H23" s="24"/>
      <c r="I23" s="163"/>
      <c r="J23" s="22"/>
      <c r="K23" s="23"/>
      <c r="L23" s="24"/>
      <c r="M23" s="169"/>
      <c r="N23" s="14"/>
      <c r="O23" s="42"/>
      <c r="P23" s="27"/>
      <c r="Q23" s="163"/>
      <c r="R23" s="22"/>
      <c r="S23" s="23"/>
      <c r="T23" s="27"/>
      <c r="U23" s="163" t="str">
        <f>葷食菜單!I8</f>
        <v>肉燥嫩腐</v>
      </c>
      <c r="V23" s="35" t="s">
        <v>135</v>
      </c>
      <c r="W23" s="23">
        <v>45</v>
      </c>
    </row>
    <row r="24" spans="1:23">
      <c r="A24" s="13" t="s">
        <v>125</v>
      </c>
      <c r="B24" s="13"/>
      <c r="C24" s="13"/>
      <c r="D24" s="13"/>
      <c r="E24" s="164"/>
      <c r="F24" s="23"/>
      <c r="G24" s="23"/>
      <c r="H24" s="24"/>
      <c r="I24" s="164"/>
      <c r="J24" s="22"/>
      <c r="K24" s="23"/>
      <c r="L24" s="24"/>
      <c r="M24" s="170"/>
      <c r="N24" s="15"/>
      <c r="O24" s="15"/>
      <c r="P24" s="27"/>
      <c r="Q24" s="164"/>
      <c r="R24" s="22"/>
      <c r="S24" s="23"/>
      <c r="T24" s="27"/>
      <c r="U24" s="164"/>
      <c r="V24" s="22" t="s">
        <v>136</v>
      </c>
      <c r="W24" s="23">
        <v>5</v>
      </c>
    </row>
    <row r="25" spans="1:23">
      <c r="A25" s="13"/>
      <c r="B25" s="13"/>
      <c r="C25" s="13"/>
      <c r="D25" s="13"/>
      <c r="E25" s="164"/>
      <c r="F25" s="22"/>
      <c r="G25" s="23"/>
      <c r="H25" s="24"/>
      <c r="I25" s="164"/>
      <c r="J25" s="22"/>
      <c r="K25" s="23"/>
      <c r="L25" s="24"/>
      <c r="M25" s="170"/>
      <c r="N25" s="35"/>
      <c r="O25" s="15"/>
      <c r="P25" s="27"/>
      <c r="Q25" s="164"/>
      <c r="R25" s="35"/>
      <c r="S25" s="23"/>
      <c r="T25" s="27"/>
      <c r="U25" s="164"/>
      <c r="V25" s="35" t="s">
        <v>137</v>
      </c>
      <c r="W25" s="23">
        <v>0.1</v>
      </c>
    </row>
    <row r="26" spans="1:23">
      <c r="A26" s="13"/>
      <c r="B26" s="13"/>
      <c r="C26" s="13"/>
      <c r="D26" s="13"/>
      <c r="E26" s="164"/>
      <c r="F26" s="23"/>
      <c r="G26" s="23"/>
      <c r="H26" s="24"/>
      <c r="I26" s="164"/>
      <c r="J26" s="22"/>
      <c r="K26" s="23"/>
      <c r="L26" s="24"/>
      <c r="M26" s="170"/>
      <c r="N26" s="35"/>
      <c r="O26" s="15"/>
      <c r="P26" s="27"/>
      <c r="Q26" s="164"/>
      <c r="R26" s="22"/>
      <c r="S26" s="23"/>
      <c r="T26" s="27"/>
      <c r="U26" s="164"/>
      <c r="V26" s="22"/>
      <c r="W26" s="23"/>
    </row>
    <row r="27" spans="1:23">
      <c r="A27" s="13"/>
      <c r="B27" s="13"/>
      <c r="C27" s="13"/>
      <c r="D27" s="13"/>
      <c r="E27" s="164"/>
      <c r="F27" s="23"/>
      <c r="G27" s="23"/>
      <c r="H27" s="17"/>
      <c r="I27" s="164"/>
      <c r="J27" s="22"/>
      <c r="K27" s="23"/>
      <c r="L27" s="40"/>
      <c r="M27" s="170"/>
      <c r="N27" s="35"/>
      <c r="O27" s="15"/>
      <c r="P27" s="27"/>
      <c r="Q27" s="164"/>
      <c r="R27" s="14"/>
      <c r="S27" s="15"/>
      <c r="T27" s="27"/>
      <c r="U27" s="164"/>
      <c r="V27" s="14"/>
      <c r="W27" s="15"/>
    </row>
    <row r="28" spans="1:23">
      <c r="A28" s="13"/>
      <c r="B28" s="13"/>
      <c r="C28" s="13"/>
      <c r="D28" s="13"/>
      <c r="E28" s="164"/>
      <c r="F28" s="15"/>
      <c r="G28" s="15"/>
      <c r="H28" s="37"/>
      <c r="I28" s="164"/>
      <c r="K28" s="29"/>
      <c r="L28" s="37"/>
      <c r="M28" s="170"/>
      <c r="N28" s="35"/>
      <c r="O28" s="15"/>
      <c r="P28" s="27"/>
      <c r="Q28" s="164"/>
      <c r="R28" s="27"/>
      <c r="S28" s="27"/>
      <c r="T28" s="27"/>
      <c r="U28" s="164"/>
      <c r="V28" s="14"/>
      <c r="W28" s="15"/>
    </row>
    <row r="29" spans="1:23" ht="16.5" customHeight="1">
      <c r="A29" s="13" t="s">
        <v>138</v>
      </c>
      <c r="B29" s="13"/>
      <c r="C29" s="13"/>
      <c r="D29" s="13"/>
      <c r="E29" s="163"/>
      <c r="F29" s="41"/>
      <c r="G29" s="23"/>
      <c r="H29" s="17"/>
      <c r="I29" s="163"/>
      <c r="J29" s="35"/>
      <c r="K29" s="23"/>
      <c r="L29" s="24"/>
      <c r="M29" s="165"/>
      <c r="N29" s="22"/>
      <c r="O29" s="23"/>
      <c r="P29" s="18"/>
      <c r="Q29" s="163"/>
      <c r="R29" s="35"/>
      <c r="S29" s="23"/>
      <c r="T29" s="18"/>
      <c r="U29" s="167" t="str">
        <f>葷食菜單!I9</f>
        <v>有機蔬菜</v>
      </c>
      <c r="V29" s="41" t="s">
        <v>337</v>
      </c>
      <c r="W29" s="23">
        <v>100</v>
      </c>
    </row>
    <row r="30" spans="1:23">
      <c r="A30" s="13" t="s">
        <v>127</v>
      </c>
      <c r="B30" s="13"/>
      <c r="C30" s="13"/>
      <c r="D30" s="13"/>
      <c r="E30" s="164"/>
      <c r="F30" s="43"/>
      <c r="G30" s="36"/>
      <c r="H30" s="17"/>
      <c r="I30" s="164"/>
      <c r="J30" s="44"/>
      <c r="K30" s="18"/>
      <c r="L30" s="17"/>
      <c r="M30" s="166"/>
      <c r="N30" s="29"/>
      <c r="O30" s="29"/>
      <c r="P30" s="29"/>
      <c r="Q30" s="164"/>
      <c r="R30" s="23"/>
      <c r="S30" s="23"/>
      <c r="T30" s="29"/>
      <c r="U30" s="168"/>
      <c r="V30" s="45"/>
      <c r="W30" s="46"/>
    </row>
    <row r="31" spans="1:23">
      <c r="A31" s="13"/>
      <c r="B31" s="13"/>
      <c r="C31" s="13"/>
      <c r="D31" s="13"/>
      <c r="E31" s="164"/>
      <c r="F31" s="36"/>
      <c r="G31" s="36"/>
      <c r="H31" s="37"/>
      <c r="I31" s="164"/>
      <c r="J31" s="29"/>
      <c r="K31" s="29"/>
      <c r="L31" s="37"/>
      <c r="M31" s="166"/>
      <c r="N31" s="29"/>
      <c r="O31" s="29"/>
      <c r="P31" s="29"/>
      <c r="Q31" s="164"/>
      <c r="R31" s="14"/>
      <c r="S31" s="15"/>
      <c r="T31" s="29"/>
      <c r="U31" s="168"/>
      <c r="V31" s="29"/>
      <c r="W31" s="29"/>
    </row>
    <row r="32" spans="1:23" ht="16.5" customHeight="1">
      <c r="A32" s="13" t="s">
        <v>139</v>
      </c>
      <c r="B32" s="13"/>
      <c r="C32" s="13"/>
      <c r="D32" s="13"/>
      <c r="E32" s="163"/>
      <c r="F32" s="35"/>
      <c r="G32" s="23"/>
      <c r="H32" s="24"/>
      <c r="I32" s="163"/>
      <c r="J32" s="35"/>
      <c r="K32" s="23"/>
      <c r="L32" s="24"/>
      <c r="M32" s="169"/>
      <c r="N32" s="25"/>
      <c r="O32" s="26"/>
      <c r="P32" s="27"/>
      <c r="Q32" s="163"/>
      <c r="R32" s="35"/>
      <c r="S32" s="23"/>
      <c r="T32" s="27"/>
      <c r="U32" s="163" t="str">
        <f>葷食菜單!I10</f>
        <v>結頭菜湯</v>
      </c>
      <c r="V32" s="22" t="s">
        <v>140</v>
      </c>
      <c r="W32" s="23">
        <v>25</v>
      </c>
    </row>
    <row r="33" spans="1:27">
      <c r="A33" s="13" t="s">
        <v>141</v>
      </c>
      <c r="B33" s="13"/>
      <c r="C33" s="13"/>
      <c r="D33" s="13"/>
      <c r="E33" s="164"/>
      <c r="F33" s="41"/>
      <c r="G33" s="23"/>
      <c r="H33" s="24"/>
      <c r="I33" s="164"/>
      <c r="J33" s="41"/>
      <c r="K33" s="23"/>
      <c r="L33" s="24"/>
      <c r="M33" s="170"/>
      <c r="N33" s="25"/>
      <c r="O33" s="26"/>
      <c r="P33" s="27"/>
      <c r="Q33" s="164"/>
      <c r="R33" s="23"/>
      <c r="S33" s="23"/>
      <c r="T33" s="27"/>
      <c r="U33" s="164"/>
      <c r="V33" s="22" t="s">
        <v>142</v>
      </c>
      <c r="W33" s="23">
        <v>15</v>
      </c>
    </row>
    <row r="34" spans="1:27">
      <c r="A34" s="13"/>
      <c r="B34" s="13"/>
      <c r="C34" s="13"/>
      <c r="D34" s="13"/>
      <c r="E34" s="164"/>
      <c r="F34" s="35"/>
      <c r="G34" s="23"/>
      <c r="H34" s="24"/>
      <c r="I34" s="164"/>
      <c r="J34" s="35"/>
      <c r="K34" s="23"/>
      <c r="L34" s="24"/>
      <c r="M34" s="170"/>
      <c r="N34" s="47"/>
      <c r="O34" s="48"/>
      <c r="P34" s="27"/>
      <c r="Q34" s="164"/>
      <c r="R34" s="35"/>
      <c r="S34" s="23"/>
      <c r="T34" s="27"/>
      <c r="U34" s="164"/>
      <c r="V34" s="35" t="s">
        <v>143</v>
      </c>
      <c r="W34" s="23">
        <v>5</v>
      </c>
    </row>
    <row r="35" spans="1:27">
      <c r="A35" s="13"/>
      <c r="B35" s="13"/>
      <c r="C35" s="13"/>
      <c r="D35" s="13"/>
      <c r="E35" s="164"/>
      <c r="F35" s="41"/>
      <c r="G35" s="23"/>
      <c r="H35" s="24"/>
      <c r="I35" s="164"/>
      <c r="J35" s="23"/>
      <c r="K35" s="23"/>
      <c r="L35" s="24"/>
      <c r="M35" s="170"/>
      <c r="N35" s="49"/>
      <c r="O35" s="50"/>
      <c r="P35" s="27"/>
      <c r="Q35" s="164"/>
      <c r="R35" s="23"/>
      <c r="S35" s="23"/>
      <c r="T35" s="18"/>
      <c r="U35" s="164"/>
      <c r="V35" s="23"/>
      <c r="W35" s="23"/>
    </row>
    <row r="36" spans="1:27">
      <c r="A36" s="13"/>
      <c r="B36" s="13"/>
      <c r="C36" s="13"/>
      <c r="D36" s="13"/>
      <c r="E36" s="164"/>
      <c r="F36" s="35"/>
      <c r="G36" s="23"/>
      <c r="H36" s="24"/>
      <c r="I36" s="164"/>
      <c r="J36" s="35"/>
      <c r="K36" s="23"/>
      <c r="L36" s="51"/>
      <c r="M36" s="170"/>
      <c r="N36" s="52"/>
      <c r="O36" s="50"/>
      <c r="P36" s="27"/>
      <c r="Q36" s="164"/>
      <c r="R36" s="35"/>
      <c r="S36" s="23"/>
      <c r="T36" s="18"/>
      <c r="U36" s="164"/>
      <c r="V36" s="36"/>
      <c r="W36" s="36"/>
    </row>
    <row r="37" spans="1:27">
      <c r="A37" s="13"/>
      <c r="B37" s="13"/>
      <c r="C37" s="13"/>
      <c r="D37" s="13"/>
      <c r="E37" s="164"/>
      <c r="F37" s="36"/>
      <c r="G37" s="36"/>
      <c r="H37" s="17"/>
      <c r="I37" s="164"/>
      <c r="J37" s="53"/>
      <c r="K37" s="17"/>
      <c r="L37" s="17"/>
      <c r="M37" s="170"/>
      <c r="N37" s="54"/>
      <c r="O37" s="55"/>
      <c r="P37" s="37"/>
      <c r="Q37" s="164"/>
      <c r="R37" s="53"/>
      <c r="S37" s="17"/>
      <c r="T37" s="29"/>
      <c r="U37" s="164"/>
      <c r="V37" s="56"/>
      <c r="W37" s="27"/>
    </row>
    <row r="38" spans="1:27">
      <c r="A38" s="162" t="s">
        <v>144</v>
      </c>
      <c r="B38" s="57"/>
      <c r="C38" s="57"/>
      <c r="D38" s="57"/>
      <c r="E38" s="159" t="s">
        <v>145</v>
      </c>
      <c r="F38" s="159"/>
      <c r="G38" s="16">
        <f>SUM(F43*D43+F45*D45+F46*D46)</f>
        <v>0</v>
      </c>
      <c r="H38" s="58" t="e">
        <f>SUM(G38*4/G41)</f>
        <v>#DIV/0!</v>
      </c>
      <c r="I38" s="159" t="s">
        <v>145</v>
      </c>
      <c r="J38" s="159"/>
      <c r="K38" s="16">
        <f>SUM(J43*D43+J45*D45+J46*D46)</f>
        <v>0</v>
      </c>
      <c r="L38" s="58" t="e">
        <f>SUM(K38*4/K41)</f>
        <v>#DIV/0!</v>
      </c>
      <c r="M38" s="159" t="s">
        <v>145</v>
      </c>
      <c r="N38" s="159"/>
      <c r="O38" s="16">
        <f>SUM(N43*D43+N45*D45+N46*D46)</f>
        <v>0</v>
      </c>
      <c r="P38" s="58" t="e">
        <f>SUM(O38*4/O41)</f>
        <v>#DIV/0!</v>
      </c>
      <c r="Q38" s="159" t="s">
        <v>145</v>
      </c>
      <c r="R38" s="159"/>
      <c r="S38" s="16">
        <f>SUM(R43*D43+R45*D45+R46*D46)</f>
        <v>0</v>
      </c>
      <c r="T38" s="58" t="e">
        <f>SUM(S38*4/S41)</f>
        <v>#DIV/0!</v>
      </c>
      <c r="U38" s="159" t="s">
        <v>145</v>
      </c>
      <c r="V38" s="159"/>
      <c r="W38" s="16">
        <f>SUM(V43*D43+V45*D45+V46*D46)</f>
        <v>104.75</v>
      </c>
      <c r="X38" s="59">
        <f>SUM(W38*4/W41)</f>
        <v>0.54102213154972489</v>
      </c>
    </row>
    <row r="39" spans="1:27">
      <c r="A39" s="162"/>
      <c r="B39" s="57"/>
      <c r="C39" s="57"/>
      <c r="D39" s="57"/>
      <c r="E39" s="159" t="s">
        <v>146</v>
      </c>
      <c r="F39" s="159"/>
      <c r="G39" s="16">
        <f>SUM(F44*C44+F47*C47)</f>
        <v>0</v>
      </c>
      <c r="H39" s="58" t="e">
        <f>SUM(G39*9/G41)</f>
        <v>#DIV/0!</v>
      </c>
      <c r="I39" s="159" t="s">
        <v>146</v>
      </c>
      <c r="J39" s="159"/>
      <c r="K39" s="16">
        <f>SUM(J44*C44+J47*C47)</f>
        <v>0</v>
      </c>
      <c r="L39" s="58" t="e">
        <f>SUM(K39*9/K41)</f>
        <v>#DIV/0!</v>
      </c>
      <c r="M39" s="159" t="s">
        <v>146</v>
      </c>
      <c r="N39" s="159"/>
      <c r="O39" s="16">
        <f>SUM(N44*C44+N47*C47)</f>
        <v>0</v>
      </c>
      <c r="P39" s="58" t="e">
        <f>SUM(O39*9/O41)</f>
        <v>#DIV/0!</v>
      </c>
      <c r="Q39" s="159" t="s">
        <v>146</v>
      </c>
      <c r="R39" s="159"/>
      <c r="S39" s="16">
        <f>SUM(R44*C44+R47*C47)</f>
        <v>0</v>
      </c>
      <c r="T39" s="58" t="e">
        <f>SUM(S39*9/S41)</f>
        <v>#DIV/0!</v>
      </c>
      <c r="U39" s="159" t="s">
        <v>146</v>
      </c>
      <c r="V39" s="159"/>
      <c r="W39" s="16">
        <f>SUM(V44*C44+V47*C47)</f>
        <v>25.1</v>
      </c>
      <c r="X39" s="59">
        <f>SUM(W39*9/W41)</f>
        <v>0.29168711101929085</v>
      </c>
    </row>
    <row r="40" spans="1:27">
      <c r="A40" s="162"/>
      <c r="B40" s="57"/>
      <c r="C40" s="57"/>
      <c r="D40" s="57"/>
      <c r="E40" s="159" t="s">
        <v>147</v>
      </c>
      <c r="F40" s="159"/>
      <c r="G40" s="16">
        <f>SUM(F43*B43+F44*B44+F45*B45)</f>
        <v>0</v>
      </c>
      <c r="H40" s="58" t="e">
        <f>SUM(G40*4/G41)</f>
        <v>#DIV/0!</v>
      </c>
      <c r="I40" s="159" t="s">
        <v>147</v>
      </c>
      <c r="J40" s="159"/>
      <c r="K40" s="16">
        <f>SUM(J43*B43+J44*B44+J45*B45)</f>
        <v>0</v>
      </c>
      <c r="L40" s="58" t="e">
        <f>SUM(K40*4/K41)</f>
        <v>#DIV/0!</v>
      </c>
      <c r="M40" s="159" t="s">
        <v>147</v>
      </c>
      <c r="N40" s="159"/>
      <c r="O40" s="16">
        <f>SUM(N43*B43+N44*B44+N45*B45)</f>
        <v>0</v>
      </c>
      <c r="P40" s="58" t="e">
        <f>SUM(O40*4/O41)</f>
        <v>#DIV/0!</v>
      </c>
      <c r="Q40" s="159" t="s">
        <v>147</v>
      </c>
      <c r="R40" s="159"/>
      <c r="S40" s="16">
        <f>SUM(R43*B43+R44*B44+R45*B45)</f>
        <v>0</v>
      </c>
      <c r="T40" s="58" t="e">
        <f>SUM(S40*4/S41)</f>
        <v>#DIV/0!</v>
      </c>
      <c r="U40" s="159" t="s">
        <v>147</v>
      </c>
      <c r="V40" s="159"/>
      <c r="W40" s="16">
        <f>SUM(V43*B43+V44*B44+V45*B45)</f>
        <v>32.39</v>
      </c>
      <c r="X40" s="59">
        <f>SUM(W40*4/W41)</f>
        <v>0.16729075743098418</v>
      </c>
    </row>
    <row r="41" spans="1:27">
      <c r="A41" s="162"/>
      <c r="B41" s="57"/>
      <c r="C41" s="57"/>
      <c r="D41" s="57"/>
      <c r="E41" s="159" t="s">
        <v>148</v>
      </c>
      <c r="F41" s="159"/>
      <c r="G41" s="60">
        <f>G38*4+G39*9+G40*4</f>
        <v>0</v>
      </c>
      <c r="H41" s="60"/>
      <c r="I41" s="159" t="s">
        <v>148</v>
      </c>
      <c r="J41" s="159"/>
      <c r="K41" s="60">
        <f>K38*4+K39*9+K40*4</f>
        <v>0</v>
      </c>
      <c r="L41" s="60"/>
      <c r="M41" s="159" t="s">
        <v>148</v>
      </c>
      <c r="N41" s="159"/>
      <c r="O41" s="60">
        <f>O38*4+O39*9+O40*4</f>
        <v>0</v>
      </c>
      <c r="P41" s="60"/>
      <c r="Q41" s="159" t="s">
        <v>148</v>
      </c>
      <c r="R41" s="159"/>
      <c r="S41" s="60">
        <f>S38*4+S39*9+S40*4</f>
        <v>0</v>
      </c>
      <c r="T41" s="60"/>
      <c r="U41" s="159" t="s">
        <v>148</v>
      </c>
      <c r="V41" s="159"/>
      <c r="W41" s="60">
        <f>W38*4+W39*9+W40*4</f>
        <v>774.46</v>
      </c>
    </row>
    <row r="42" spans="1:27" ht="16.95" thickBot="1">
      <c r="A42" s="160" t="s">
        <v>149</v>
      </c>
      <c r="B42" s="161"/>
      <c r="C42" s="161"/>
      <c r="D42" s="161"/>
      <c r="E42" s="61"/>
      <c r="F42" s="62" t="s">
        <v>150</v>
      </c>
      <c r="G42" s="63"/>
      <c r="H42" s="64"/>
      <c r="I42" s="61"/>
      <c r="J42" s="62" t="s">
        <v>150</v>
      </c>
      <c r="K42" s="63"/>
      <c r="L42" s="64"/>
      <c r="M42" s="65"/>
      <c r="N42" s="62" t="s">
        <v>150</v>
      </c>
      <c r="O42" s="63"/>
      <c r="P42" s="64"/>
      <c r="Q42" s="66"/>
      <c r="R42" s="62" t="s">
        <v>150</v>
      </c>
      <c r="S42" s="63"/>
      <c r="T42" s="64"/>
      <c r="V42" s="62" t="s">
        <v>150</v>
      </c>
      <c r="W42" s="67"/>
    </row>
    <row r="43" spans="1:27">
      <c r="A43" s="68" t="s">
        <v>151</v>
      </c>
      <c r="B43" s="69">
        <v>2</v>
      </c>
      <c r="C43" s="69">
        <v>0</v>
      </c>
      <c r="D43" s="70">
        <v>15</v>
      </c>
      <c r="E43" s="61"/>
      <c r="F43" s="71"/>
      <c r="G43" s="72" t="s">
        <v>152</v>
      </c>
      <c r="H43" s="73"/>
      <c r="I43" s="61"/>
      <c r="J43" s="71"/>
      <c r="K43" s="72" t="s">
        <v>152</v>
      </c>
      <c r="L43" s="73"/>
      <c r="M43" s="65"/>
      <c r="N43" s="71"/>
      <c r="O43" s="72" t="s">
        <v>152</v>
      </c>
      <c r="P43" s="73"/>
      <c r="Q43" s="66"/>
      <c r="R43" s="71"/>
      <c r="S43" s="72" t="s">
        <v>152</v>
      </c>
      <c r="T43" s="73"/>
      <c r="V43" s="71">
        <v>6.2</v>
      </c>
      <c r="W43" s="74" t="s">
        <v>152</v>
      </c>
    </row>
    <row r="44" spans="1:27">
      <c r="A44" s="68" t="s">
        <v>153</v>
      </c>
      <c r="B44" s="69">
        <v>7</v>
      </c>
      <c r="C44" s="69">
        <v>5</v>
      </c>
      <c r="D44" s="70">
        <v>0</v>
      </c>
      <c r="E44" s="61"/>
      <c r="F44" s="75"/>
      <c r="G44" s="76" t="s">
        <v>152</v>
      </c>
      <c r="H44" s="73"/>
      <c r="I44" s="61"/>
      <c r="J44" s="75"/>
      <c r="K44" s="76" t="s">
        <v>152</v>
      </c>
      <c r="L44" s="73"/>
      <c r="M44" s="65"/>
      <c r="N44" s="75"/>
      <c r="O44" s="76" t="s">
        <v>152</v>
      </c>
      <c r="P44" s="73"/>
      <c r="Q44" s="66"/>
      <c r="R44" s="75"/>
      <c r="S44" s="76" t="s">
        <v>152</v>
      </c>
      <c r="T44" s="73"/>
      <c r="V44" s="75">
        <v>2.52</v>
      </c>
      <c r="W44" s="77" t="s">
        <v>152</v>
      </c>
    </row>
    <row r="45" spans="1:27">
      <c r="A45" s="68" t="s">
        <v>154</v>
      </c>
      <c r="B45" s="69">
        <v>1</v>
      </c>
      <c r="C45" s="69">
        <v>0</v>
      </c>
      <c r="D45" s="70">
        <v>5</v>
      </c>
      <c r="E45" s="61"/>
      <c r="F45" s="75"/>
      <c r="G45" s="76" t="s">
        <v>152</v>
      </c>
      <c r="H45" s="73"/>
      <c r="I45" s="61"/>
      <c r="J45" s="75"/>
      <c r="K45" s="76" t="s">
        <v>152</v>
      </c>
      <c r="L45" s="73"/>
      <c r="M45" s="65"/>
      <c r="N45" s="75"/>
      <c r="O45" s="76" t="s">
        <v>152</v>
      </c>
      <c r="P45" s="73"/>
      <c r="R45" s="75"/>
      <c r="S45" s="76" t="s">
        <v>152</v>
      </c>
      <c r="T45" s="73"/>
      <c r="V45" s="75">
        <v>2.35</v>
      </c>
      <c r="W45" s="77" t="s">
        <v>152</v>
      </c>
    </row>
    <row r="46" spans="1:27">
      <c r="A46" s="68" t="s">
        <v>155</v>
      </c>
      <c r="B46" s="69">
        <v>0</v>
      </c>
      <c r="C46" s="69">
        <v>0</v>
      </c>
      <c r="D46" s="70">
        <v>15</v>
      </c>
      <c r="E46" s="61"/>
      <c r="F46" s="75"/>
      <c r="G46" s="76" t="s">
        <v>152</v>
      </c>
      <c r="H46" s="73"/>
      <c r="I46" s="61"/>
      <c r="J46" s="75"/>
      <c r="K46" s="76" t="s">
        <v>152</v>
      </c>
      <c r="L46" s="73"/>
      <c r="M46" s="65"/>
      <c r="N46" s="75"/>
      <c r="O46" s="76" t="s">
        <v>152</v>
      </c>
      <c r="P46" s="73"/>
      <c r="R46" s="75"/>
      <c r="S46" s="76" t="s">
        <v>152</v>
      </c>
      <c r="T46" s="73"/>
      <c r="V46" s="75"/>
      <c r="W46" s="77" t="s">
        <v>152</v>
      </c>
    </row>
    <row r="47" spans="1:27">
      <c r="A47" s="68" t="s">
        <v>156</v>
      </c>
      <c r="B47" s="69">
        <v>0</v>
      </c>
      <c r="C47" s="69">
        <v>5</v>
      </c>
      <c r="D47" s="70">
        <v>0</v>
      </c>
      <c r="E47" s="61"/>
      <c r="F47" s="75"/>
      <c r="G47" s="76" t="s">
        <v>152</v>
      </c>
      <c r="H47" s="73"/>
      <c r="I47" s="61"/>
      <c r="J47" s="75"/>
      <c r="K47" s="76" t="s">
        <v>152</v>
      </c>
      <c r="L47" s="73"/>
      <c r="M47" s="65"/>
      <c r="N47" s="75"/>
      <c r="O47" s="76" t="s">
        <v>152</v>
      </c>
      <c r="P47" s="73"/>
      <c r="R47" s="75"/>
      <c r="S47" s="76" t="s">
        <v>152</v>
      </c>
      <c r="T47" s="73"/>
      <c r="V47" s="75">
        <v>2.5</v>
      </c>
      <c r="W47" s="77" t="s">
        <v>152</v>
      </c>
    </row>
    <row r="48" spans="1:27" ht="16.95" thickBot="1">
      <c r="A48" s="78" t="s">
        <v>157</v>
      </c>
      <c r="B48" s="79"/>
      <c r="C48" s="79"/>
      <c r="D48" s="79"/>
      <c r="E48" s="80"/>
      <c r="F48" s="81">
        <f>SUM(G41)</f>
        <v>0</v>
      </c>
      <c r="G48" s="82" t="s">
        <v>158</v>
      </c>
      <c r="H48" s="83"/>
      <c r="I48" s="80"/>
      <c r="J48" s="81">
        <f>SUM(K41)</f>
        <v>0</v>
      </c>
      <c r="K48" s="82" t="s">
        <v>158</v>
      </c>
      <c r="L48" s="83"/>
      <c r="M48" s="84"/>
      <c r="N48" s="81">
        <f>SUM(O41)</f>
        <v>0</v>
      </c>
      <c r="O48" s="82" t="s">
        <v>158</v>
      </c>
      <c r="P48" s="83"/>
      <c r="Q48" s="85"/>
      <c r="R48" s="81">
        <f>SUM(S41)</f>
        <v>0</v>
      </c>
      <c r="S48" s="82" t="s">
        <v>158</v>
      </c>
      <c r="T48" s="83"/>
      <c r="U48" s="85"/>
      <c r="V48" s="81">
        <f>SUM(W41)</f>
        <v>774.46</v>
      </c>
      <c r="W48" s="86" t="s">
        <v>158</v>
      </c>
      <c r="Z48"/>
      <c r="AA48"/>
    </row>
    <row r="49" spans="1:27" customFormat="1" ht="28.45">
      <c r="A49" s="3" t="s">
        <v>111</v>
      </c>
      <c r="Z49" s="6"/>
      <c r="AA49" s="6"/>
    </row>
    <row r="50" spans="1:27">
      <c r="A50" s="66"/>
      <c r="B50" s="66"/>
      <c r="C50" s="66"/>
      <c r="D50" s="66"/>
      <c r="E50" s="61"/>
      <c r="F50" s="61"/>
      <c r="G50" s="61"/>
      <c r="H50" s="61"/>
      <c r="I50" s="61"/>
      <c r="J50" s="87"/>
      <c r="K50" s="87"/>
      <c r="L50" s="87"/>
      <c r="M50" s="65"/>
      <c r="N50" s="87"/>
      <c r="O50" s="87"/>
      <c r="P50" s="87"/>
      <c r="Q50" s="61"/>
      <c r="R50" s="88" t="s">
        <v>159</v>
      </c>
      <c r="S50" s="87"/>
      <c r="T50" s="87"/>
      <c r="U50" s="87"/>
      <c r="V50" s="87"/>
      <c r="W50" s="61"/>
    </row>
    <row r="51" spans="1:27">
      <c r="A51" s="66"/>
      <c r="B51" s="66"/>
      <c r="C51" s="66"/>
      <c r="D51" s="66"/>
      <c r="E51" s="61"/>
      <c r="F51" s="61"/>
      <c r="G51" s="61"/>
      <c r="H51" s="61"/>
      <c r="I51" s="61"/>
      <c r="J51" s="87"/>
      <c r="K51" s="87"/>
      <c r="L51" s="87"/>
      <c r="M51" s="65"/>
      <c r="N51" s="87"/>
      <c r="O51" s="87"/>
      <c r="P51" s="87"/>
      <c r="Q51" s="61"/>
      <c r="R51" s="88" t="s">
        <v>160</v>
      </c>
      <c r="S51" s="87"/>
      <c r="T51" s="87"/>
      <c r="U51" s="87"/>
      <c r="V51" s="87"/>
      <c r="W51" s="61"/>
    </row>
    <row r="52" spans="1:27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7" t="s">
        <v>161</v>
      </c>
      <c r="S52" s="87"/>
      <c r="T52" s="87"/>
      <c r="U52" s="87"/>
      <c r="V52" s="87"/>
      <c r="W52" s="61"/>
    </row>
    <row r="53" spans="1:27">
      <c r="A53" s="66"/>
      <c r="B53" s="66"/>
      <c r="C53" s="66"/>
      <c r="D53" s="66"/>
      <c r="E53" s="61"/>
      <c r="F53" s="61"/>
      <c r="G53" s="61"/>
      <c r="H53" s="61"/>
      <c r="I53" s="61"/>
      <c r="J53" s="61"/>
      <c r="K53" s="61"/>
      <c r="L53" s="61"/>
      <c r="M53" s="65"/>
      <c r="N53" s="61"/>
      <c r="O53" s="61"/>
      <c r="P53" s="61"/>
      <c r="Q53" s="61"/>
      <c r="R53" s="87"/>
      <c r="S53" s="87"/>
      <c r="T53" s="87"/>
      <c r="U53" s="87"/>
      <c r="V53" s="87"/>
      <c r="W53" s="61"/>
    </row>
    <row r="54" spans="1:27">
      <c r="A54" s="66"/>
      <c r="B54" s="66"/>
      <c r="C54" s="66"/>
      <c r="D54" s="66"/>
      <c r="E54" s="87"/>
      <c r="F54" s="87"/>
      <c r="G54" s="87"/>
      <c r="H54" s="87"/>
      <c r="I54" s="61"/>
      <c r="J54" s="61"/>
      <c r="K54" s="61"/>
      <c r="L54" s="61"/>
      <c r="M54" s="65"/>
      <c r="N54" s="61"/>
      <c r="O54" s="61"/>
      <c r="P54" s="61"/>
      <c r="Q54" s="61"/>
      <c r="R54" s="87"/>
      <c r="S54" s="87"/>
      <c r="T54" s="87"/>
      <c r="U54" s="87"/>
      <c r="V54" s="87"/>
      <c r="W54" s="61"/>
    </row>
    <row r="55" spans="1:27">
      <c r="A55" s="66"/>
      <c r="B55" s="66"/>
      <c r="C55" s="66"/>
      <c r="D55" s="66"/>
      <c r="E55" s="87"/>
      <c r="F55" s="87"/>
      <c r="G55" s="87"/>
      <c r="H55" s="87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7">
      <c r="A56" s="66"/>
      <c r="B56" s="66"/>
      <c r="C56" s="66"/>
      <c r="D56" s="66"/>
      <c r="E56" s="7"/>
      <c r="F56" s="7"/>
      <c r="G56" s="7"/>
      <c r="H56" s="7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7">
      <c r="A57" s="66"/>
      <c r="B57" s="66"/>
      <c r="C57" s="66"/>
      <c r="D57" s="66"/>
      <c r="E57" s="7"/>
      <c r="F57" s="7"/>
      <c r="G57" s="7"/>
      <c r="H57" s="7"/>
      <c r="I57" s="61"/>
      <c r="J57" s="61"/>
      <c r="K57" s="61"/>
      <c r="L57" s="61"/>
      <c r="M57" s="65"/>
      <c r="N57" s="61"/>
      <c r="O57" s="61"/>
      <c r="P57" s="61"/>
      <c r="Q57" s="61"/>
      <c r="R57" s="61"/>
      <c r="S57" s="61"/>
      <c r="T57" s="61"/>
      <c r="U57" s="61"/>
      <c r="V57" s="61"/>
      <c r="W57" s="61"/>
    </row>
    <row r="58" spans="1:27">
      <c r="A58" s="66"/>
      <c r="B58" s="66"/>
      <c r="C58" s="66"/>
      <c r="D58" s="66"/>
      <c r="E58" s="7"/>
      <c r="F58" s="7"/>
      <c r="G58" s="7"/>
      <c r="H58" s="7"/>
      <c r="I58" s="61"/>
      <c r="J58" s="61"/>
      <c r="K58" s="61"/>
      <c r="L58" s="61"/>
      <c r="M58" s="65"/>
      <c r="N58" s="61"/>
      <c r="O58" s="61"/>
      <c r="P58" s="61"/>
      <c r="Q58" s="61"/>
      <c r="R58" s="61"/>
      <c r="S58" s="61"/>
      <c r="T58" s="61"/>
      <c r="U58" s="61"/>
      <c r="V58" s="61"/>
      <c r="W58" s="61"/>
    </row>
    <row r="59" spans="1:27">
      <c r="E59" s="7"/>
      <c r="F59" s="7"/>
      <c r="G59" s="7"/>
      <c r="H59" s="7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7">
      <c r="E60" s="7"/>
      <c r="F60" s="7"/>
      <c r="G60" s="7"/>
      <c r="H60" s="7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7">
      <c r="E61" s="7"/>
      <c r="F61" s="7"/>
      <c r="G61" s="7"/>
      <c r="H61" s="7"/>
      <c r="I61" s="87"/>
      <c r="J61" s="87"/>
      <c r="K61" s="87"/>
      <c r="L61" s="87"/>
      <c r="M61" s="89"/>
      <c r="N61" s="87"/>
      <c r="O61" s="87"/>
      <c r="P61" s="87"/>
      <c r="Q61" s="87"/>
      <c r="R61" s="87"/>
      <c r="S61" s="87"/>
      <c r="T61" s="87"/>
      <c r="U61" s="87"/>
      <c r="V61" s="87"/>
      <c r="W61" s="87"/>
    </row>
    <row r="62" spans="1:27">
      <c r="E62" s="7"/>
      <c r="F62" s="7"/>
      <c r="G62" s="7"/>
      <c r="H62" s="7"/>
      <c r="I62" s="87"/>
      <c r="J62" s="87"/>
      <c r="K62" s="87"/>
      <c r="L62" s="87"/>
      <c r="M62" s="89"/>
      <c r="N62" s="87"/>
      <c r="O62" s="87"/>
      <c r="P62" s="87"/>
      <c r="Q62" s="87"/>
      <c r="R62" s="87"/>
      <c r="S62" s="87"/>
      <c r="T62" s="87"/>
      <c r="U62" s="87"/>
      <c r="V62" s="87"/>
      <c r="W62" s="87"/>
    </row>
    <row r="63" spans="1:27">
      <c r="E63" s="7"/>
      <c r="F63" s="7"/>
      <c r="G63" s="7"/>
      <c r="H63" s="7"/>
      <c r="I63" s="7"/>
      <c r="J63" s="7"/>
      <c r="K63" s="7"/>
      <c r="L63" s="7"/>
      <c r="N63" s="7"/>
      <c r="O63" s="7"/>
      <c r="P63" s="7"/>
      <c r="Q63" s="7"/>
      <c r="R63" s="7"/>
      <c r="S63" s="7"/>
      <c r="T63" s="7"/>
      <c r="U63" s="7"/>
      <c r="V63" s="7"/>
    </row>
    <row r="64" spans="1:27">
      <c r="E64" s="7"/>
      <c r="F64" s="7"/>
      <c r="G64" s="7"/>
      <c r="H64" s="7"/>
      <c r="I64" s="7"/>
      <c r="J64" s="7"/>
      <c r="K64" s="7"/>
      <c r="L64" s="7"/>
      <c r="N64" s="7"/>
      <c r="O64" s="7"/>
      <c r="P64" s="7"/>
      <c r="Q64" s="7"/>
      <c r="R64" s="7"/>
      <c r="S64" s="7"/>
      <c r="T64" s="7"/>
      <c r="U64" s="7"/>
      <c r="V64" s="7"/>
    </row>
    <row r="65" spans="5:22">
      <c r="E65" s="7"/>
      <c r="F65" s="7"/>
      <c r="G65" s="7"/>
      <c r="H65" s="7"/>
      <c r="I65" s="7"/>
      <c r="J65" s="7"/>
      <c r="K65" s="7"/>
      <c r="L65" s="7"/>
      <c r="N65" s="7"/>
      <c r="O65" s="7"/>
      <c r="P65" s="7"/>
      <c r="Q65" s="7"/>
      <c r="R65" s="7"/>
      <c r="S65" s="7"/>
      <c r="T65" s="7"/>
      <c r="U65" s="7"/>
      <c r="V65" s="7"/>
    </row>
    <row r="66" spans="5:22">
      <c r="E66" s="7"/>
      <c r="F66" s="7"/>
      <c r="G66" s="7"/>
      <c r="H66" s="7"/>
      <c r="I66" s="7"/>
      <c r="J66" s="7"/>
      <c r="K66" s="7"/>
      <c r="L66" s="7"/>
      <c r="N66" s="7"/>
      <c r="O66" s="7"/>
      <c r="P66" s="7"/>
      <c r="Q66" s="7"/>
      <c r="R66" s="7"/>
      <c r="S66" s="7"/>
      <c r="T66" s="7"/>
      <c r="U66" s="7"/>
      <c r="V66" s="7"/>
    </row>
    <row r="67" spans="5:22">
      <c r="E67" s="7"/>
      <c r="F67" s="7"/>
      <c r="G67" s="7"/>
      <c r="H67" s="7"/>
      <c r="I67" s="7"/>
      <c r="J67" s="7"/>
      <c r="K67" s="7"/>
      <c r="L67" s="7"/>
      <c r="N67" s="7"/>
      <c r="O67" s="7"/>
      <c r="P67" s="7"/>
      <c r="Q67" s="7"/>
      <c r="R67" s="7"/>
      <c r="S67" s="7"/>
      <c r="T67" s="7"/>
      <c r="U67" s="7"/>
      <c r="V67" s="7"/>
    </row>
    <row r="68" spans="5:22">
      <c r="E68" s="7"/>
      <c r="F68" s="7"/>
      <c r="G68" s="7"/>
      <c r="H68" s="7"/>
      <c r="I68" s="7"/>
      <c r="J68" s="7"/>
      <c r="K68" s="7"/>
      <c r="L68" s="7"/>
      <c r="N68" s="7"/>
      <c r="O68" s="7"/>
      <c r="P68" s="7"/>
      <c r="Q68" s="7"/>
      <c r="R68" s="7"/>
      <c r="S68" s="7"/>
      <c r="T68" s="7"/>
      <c r="U68" s="7"/>
      <c r="V68" s="7"/>
    </row>
    <row r="69" spans="5:22">
      <c r="E69" s="7"/>
      <c r="F69" s="7"/>
      <c r="G69" s="7"/>
      <c r="H69" s="7"/>
      <c r="I69" s="7"/>
      <c r="J69" s="7"/>
      <c r="K69" s="7"/>
      <c r="L69" s="7"/>
      <c r="N69" s="7"/>
      <c r="O69" s="7"/>
      <c r="P69" s="7"/>
      <c r="Q69" s="7"/>
      <c r="R69" s="7"/>
      <c r="S69" s="7"/>
      <c r="T69" s="7"/>
      <c r="U69" s="7"/>
      <c r="V69" s="7"/>
    </row>
    <row r="70" spans="5:22">
      <c r="E70" s="7"/>
      <c r="F70" s="7"/>
      <c r="G70" s="7"/>
      <c r="H70" s="7"/>
      <c r="I70" s="7"/>
      <c r="J70" s="7"/>
      <c r="K70" s="7"/>
      <c r="L70" s="7"/>
      <c r="N70" s="7"/>
      <c r="O70" s="7"/>
      <c r="P70" s="7"/>
      <c r="Q70" s="7"/>
      <c r="R70" s="7"/>
      <c r="S70" s="7"/>
      <c r="T70" s="7"/>
      <c r="U70" s="7"/>
      <c r="V70" s="7"/>
    </row>
    <row r="71" spans="5:22">
      <c r="I71" s="7"/>
      <c r="J71" s="7"/>
      <c r="K71" s="7"/>
      <c r="L71" s="7"/>
      <c r="N71" s="7"/>
      <c r="O71" s="7"/>
      <c r="P71" s="7"/>
      <c r="Q71" s="7"/>
      <c r="R71" s="7"/>
      <c r="S71" s="7"/>
      <c r="T71" s="7"/>
      <c r="U71" s="7"/>
      <c r="V71" s="7"/>
    </row>
    <row r="72" spans="5:22">
      <c r="I72" s="7"/>
      <c r="J72" s="7"/>
      <c r="K72" s="7"/>
      <c r="L72" s="7"/>
      <c r="N72" s="7"/>
      <c r="O72" s="7"/>
      <c r="P72" s="7"/>
      <c r="Q72" s="7"/>
      <c r="R72" s="7"/>
      <c r="S72" s="7"/>
      <c r="T72" s="7"/>
      <c r="U72" s="7"/>
      <c r="V72" s="7"/>
    </row>
    <row r="73" spans="5:22">
      <c r="I73" s="7"/>
      <c r="J73" s="7"/>
      <c r="K73" s="7"/>
      <c r="L73" s="7"/>
      <c r="N73" s="7"/>
      <c r="O73" s="7"/>
      <c r="P73" s="7"/>
      <c r="Q73" s="7"/>
      <c r="R73" s="7"/>
      <c r="S73" s="7"/>
      <c r="T73" s="7"/>
      <c r="U73" s="7"/>
      <c r="V73" s="7"/>
    </row>
    <row r="74" spans="5:22">
      <c r="I74" s="7"/>
      <c r="J74" s="7"/>
      <c r="K74" s="7"/>
      <c r="L74" s="7"/>
      <c r="N74" s="7"/>
      <c r="O74" s="7"/>
      <c r="P74" s="7"/>
      <c r="Q74" s="7"/>
      <c r="R74" s="7"/>
      <c r="S74" s="7"/>
      <c r="T74" s="7"/>
      <c r="U74" s="7"/>
      <c r="V74" s="7"/>
    </row>
    <row r="75" spans="5:22">
      <c r="I75" s="7"/>
      <c r="J75" s="7"/>
      <c r="K75" s="7"/>
      <c r="L75" s="7"/>
      <c r="N75" s="7"/>
      <c r="O75" s="7"/>
      <c r="P75" s="7"/>
      <c r="Q75" s="7"/>
      <c r="R75" s="7"/>
      <c r="S75" s="7"/>
      <c r="T75" s="7"/>
      <c r="U75" s="7"/>
      <c r="V75" s="7"/>
    </row>
    <row r="76" spans="5:22">
      <c r="I76" s="7"/>
      <c r="J76" s="7"/>
      <c r="K76" s="7"/>
      <c r="L76" s="7"/>
      <c r="N76" s="7"/>
      <c r="O76" s="7"/>
      <c r="P76" s="7"/>
      <c r="Q76" s="7"/>
      <c r="R76" s="7"/>
      <c r="S76" s="7"/>
      <c r="T76" s="7"/>
      <c r="U76" s="7"/>
      <c r="V76" s="7"/>
    </row>
    <row r="77" spans="5:22">
      <c r="I77" s="7"/>
      <c r="J77" s="7"/>
      <c r="K77" s="7"/>
      <c r="L77" s="7"/>
      <c r="N77" s="7"/>
      <c r="O77" s="7"/>
      <c r="P77" s="7"/>
      <c r="Q77" s="7"/>
      <c r="R77" s="7"/>
      <c r="S77" s="7"/>
      <c r="T77" s="7"/>
      <c r="U77" s="7"/>
      <c r="V77" s="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2" type="noConversion"/>
  <pageMargins left="0" right="0" top="0" bottom="0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B825-CC57-4A3E-80B6-95A2AAB62A20}">
  <sheetPr>
    <pageSetUpPr fitToPage="1"/>
  </sheetPr>
  <dimension ref="A1:AA78"/>
  <sheetViews>
    <sheetView topLeftCell="A18" zoomScale="85" zoomScaleNormal="85" workbookViewId="0">
      <selection activeCell="N45" sqref="N45"/>
    </sheetView>
  </sheetViews>
  <sheetFormatPr defaultColWidth="9" defaultRowHeight="16.350000000000001"/>
  <cols>
    <col min="1" max="1" width="8.6640625" style="6" customWidth="1"/>
    <col min="2" max="4" width="0.88671875" style="6" hidden="1" customWidth="1"/>
    <col min="5" max="5" width="3" style="6" customWidth="1"/>
    <col min="6" max="6" width="8.88671875" style="6" customWidth="1"/>
    <col min="7" max="7" width="7.21875" style="6" customWidth="1"/>
    <col min="8" max="8" width="4.6640625" style="6" hidden="1" customWidth="1"/>
    <col min="9" max="9" width="3" style="6" customWidth="1"/>
    <col min="10" max="10" width="8.109375" style="6" customWidth="1"/>
    <col min="11" max="11" width="6.33203125" style="6" customWidth="1"/>
    <col min="12" max="12" width="5.44140625" style="6" hidden="1" customWidth="1"/>
    <col min="13" max="13" width="2.77734375" style="6" customWidth="1"/>
    <col min="14" max="14" width="7.77734375" style="6" customWidth="1"/>
    <col min="15" max="15" width="6.21875" style="6" customWidth="1"/>
    <col min="16" max="16" width="10.6640625" style="6" hidden="1" customWidth="1"/>
    <col min="17" max="17" width="3.6640625" style="6" customWidth="1"/>
    <col min="18" max="18" width="7.77734375" style="6" customWidth="1"/>
    <col min="19" max="19" width="7.109375" style="6" customWidth="1"/>
    <col min="20" max="20" width="10.6640625" style="6" hidden="1" customWidth="1"/>
    <col min="21" max="21" width="3.6640625" style="6" customWidth="1"/>
    <col min="22" max="22" width="8.109375" style="6" customWidth="1"/>
    <col min="23" max="23" width="7.44140625" style="7" customWidth="1"/>
    <col min="24" max="24" width="12" style="6" hidden="1" customWidth="1"/>
    <col min="25" max="16384" width="9" style="6"/>
  </cols>
  <sheetData>
    <row r="1" spans="1:25" ht="21.8">
      <c r="A1" s="179" t="s">
        <v>112</v>
      </c>
      <c r="B1" s="179"/>
      <c r="C1" s="179"/>
      <c r="D1" s="179"/>
      <c r="E1" s="179"/>
      <c r="F1" s="179"/>
      <c r="G1" s="179"/>
      <c r="H1" s="5"/>
      <c r="S1" s="5"/>
      <c r="T1" s="5"/>
      <c r="W1" s="6"/>
    </row>
    <row r="2" spans="1:25">
      <c r="A2" s="6" t="s">
        <v>113</v>
      </c>
    </row>
    <row r="3" spans="1:25">
      <c r="A3" s="8" t="s">
        <v>114</v>
      </c>
      <c r="E3" s="180" t="s">
        <v>115</v>
      </c>
      <c r="F3" s="180"/>
      <c r="G3" s="180"/>
      <c r="H3" s="9"/>
      <c r="I3" s="180" t="s">
        <v>116</v>
      </c>
      <c r="J3" s="180"/>
      <c r="K3" s="180"/>
      <c r="L3" s="9"/>
      <c r="M3" s="180" t="s">
        <v>117</v>
      </c>
      <c r="N3" s="180"/>
      <c r="O3" s="180"/>
      <c r="P3" s="9"/>
      <c r="Q3" s="180" t="s">
        <v>118</v>
      </c>
      <c r="R3" s="180"/>
      <c r="S3" s="180"/>
      <c r="T3" s="9"/>
      <c r="U3" s="180" t="s">
        <v>119</v>
      </c>
      <c r="V3" s="180"/>
      <c r="W3" s="180"/>
    </row>
    <row r="4" spans="1:25">
      <c r="A4" s="8" t="s">
        <v>120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</row>
    <row r="5" spans="1:25">
      <c r="A5" s="8"/>
      <c r="B5" s="8"/>
      <c r="C5" s="8"/>
      <c r="D5" s="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</row>
    <row r="6" spans="1:25" ht="16.5" customHeight="1">
      <c r="A6" s="13" t="s">
        <v>121</v>
      </c>
      <c r="B6" s="13"/>
      <c r="C6" s="13"/>
      <c r="D6" s="13"/>
      <c r="E6" s="171" t="str">
        <f>葷食菜單!A14</f>
        <v>白飯</v>
      </c>
      <c r="F6" s="14" t="s">
        <v>122</v>
      </c>
      <c r="G6" s="15">
        <v>110</v>
      </c>
      <c r="H6" s="16"/>
      <c r="I6" s="171" t="str">
        <f>葷食菜單!C14</f>
        <v>蕎麥飯</v>
      </c>
      <c r="J6" s="14" t="s">
        <v>122</v>
      </c>
      <c r="K6" s="15">
        <v>90</v>
      </c>
      <c r="L6" s="16"/>
      <c r="M6" s="174" t="str">
        <f>葷食菜單!E14</f>
        <v>奶香鮮菇焗烤飯</v>
      </c>
      <c r="N6" s="14" t="s">
        <v>122</v>
      </c>
      <c r="O6" s="15">
        <v>100</v>
      </c>
      <c r="P6" s="17"/>
      <c r="Q6" s="171" t="str">
        <f>葷食菜單!G14</f>
        <v>燕麥飯</v>
      </c>
      <c r="R6" s="14" t="s">
        <v>122</v>
      </c>
      <c r="S6" s="15">
        <v>90</v>
      </c>
      <c r="T6" s="16"/>
      <c r="U6" s="171" t="str">
        <f>葷食菜單!I14</f>
        <v>小米飯</v>
      </c>
      <c r="V6" s="14" t="s">
        <v>122</v>
      </c>
      <c r="W6" s="15">
        <v>90</v>
      </c>
    </row>
    <row r="7" spans="1:25">
      <c r="A7" s="13"/>
      <c r="B7" s="13"/>
      <c r="C7" s="13" t="s">
        <v>123</v>
      </c>
      <c r="D7" s="13"/>
      <c r="E7" s="172"/>
      <c r="F7" s="14"/>
      <c r="G7" s="15"/>
      <c r="H7" s="16"/>
      <c r="I7" s="172"/>
      <c r="J7" s="14" t="s">
        <v>163</v>
      </c>
      <c r="K7" s="15">
        <v>30</v>
      </c>
      <c r="L7" s="16"/>
      <c r="M7" s="175"/>
      <c r="N7" s="22" t="s">
        <v>201</v>
      </c>
      <c r="O7" s="15">
        <v>5</v>
      </c>
      <c r="P7" s="17"/>
      <c r="Q7" s="172"/>
      <c r="R7" s="14" t="s">
        <v>7</v>
      </c>
      <c r="S7" s="15">
        <v>30</v>
      </c>
      <c r="T7" s="16"/>
      <c r="U7" s="172"/>
      <c r="V7" s="14" t="s">
        <v>124</v>
      </c>
      <c r="W7" s="15">
        <v>30</v>
      </c>
    </row>
    <row r="8" spans="1:25">
      <c r="A8" s="13"/>
      <c r="B8" s="13"/>
      <c r="C8" s="13"/>
      <c r="D8" s="13"/>
      <c r="E8" s="172"/>
      <c r="F8" s="16"/>
      <c r="G8" s="16"/>
      <c r="H8" s="16"/>
      <c r="I8" s="172"/>
      <c r="J8" s="16"/>
      <c r="K8" s="16"/>
      <c r="L8" s="16"/>
      <c r="M8" s="175"/>
      <c r="N8" s="14" t="s">
        <v>143</v>
      </c>
      <c r="O8" s="15">
        <v>5</v>
      </c>
      <c r="P8" s="17"/>
      <c r="Q8" s="172"/>
      <c r="R8" s="16"/>
      <c r="S8" s="16"/>
      <c r="T8" s="16"/>
      <c r="U8" s="172"/>
      <c r="V8" s="16"/>
      <c r="W8" s="16"/>
    </row>
    <row r="9" spans="1:25">
      <c r="A9" s="13"/>
      <c r="B9" s="13"/>
      <c r="C9" s="13"/>
      <c r="D9" s="13"/>
      <c r="E9" s="172"/>
      <c r="F9" s="16"/>
      <c r="G9" s="16"/>
      <c r="H9" s="16"/>
      <c r="I9" s="172"/>
      <c r="J9" s="16"/>
      <c r="K9" s="16"/>
      <c r="L9" s="16"/>
      <c r="M9" s="175"/>
      <c r="N9" s="14" t="s">
        <v>173</v>
      </c>
      <c r="O9" s="15">
        <v>15</v>
      </c>
      <c r="P9" s="18"/>
      <c r="Q9" s="172"/>
      <c r="R9" s="16"/>
      <c r="S9" s="16"/>
      <c r="T9" s="16"/>
      <c r="U9" s="172"/>
      <c r="V9" s="16"/>
      <c r="W9" s="16"/>
    </row>
    <row r="10" spans="1:25">
      <c r="A10" s="13" t="s">
        <v>125</v>
      </c>
      <c r="B10" s="13"/>
      <c r="C10" s="13"/>
      <c r="D10" s="13"/>
      <c r="E10" s="172"/>
      <c r="F10" s="16"/>
      <c r="G10" s="16"/>
      <c r="H10" s="16"/>
      <c r="I10" s="172"/>
      <c r="J10" s="16"/>
      <c r="K10" s="16"/>
      <c r="L10" s="19"/>
      <c r="M10" s="175"/>
      <c r="N10" s="14" t="s">
        <v>196</v>
      </c>
      <c r="O10" s="15">
        <v>10</v>
      </c>
      <c r="P10" s="18"/>
      <c r="Q10" s="172"/>
      <c r="R10" s="16"/>
      <c r="S10" s="16"/>
      <c r="T10" s="16"/>
      <c r="U10" s="172"/>
      <c r="V10" s="16"/>
      <c r="W10" s="16"/>
    </row>
    <row r="11" spans="1:25">
      <c r="A11" s="13"/>
      <c r="B11" s="13"/>
      <c r="C11" s="13"/>
      <c r="D11" s="13"/>
      <c r="E11" s="173"/>
      <c r="F11" s="16"/>
      <c r="G11" s="16"/>
      <c r="H11" s="16"/>
      <c r="I11" s="173"/>
      <c r="J11" s="16"/>
      <c r="K11" s="16"/>
      <c r="L11" s="19"/>
      <c r="M11" s="176"/>
      <c r="N11" s="14" t="s">
        <v>339</v>
      </c>
      <c r="O11" s="15">
        <v>5</v>
      </c>
      <c r="P11" s="18"/>
      <c r="Q11" s="173"/>
      <c r="R11" s="16"/>
      <c r="S11" s="16"/>
      <c r="T11" s="16"/>
      <c r="U11" s="173"/>
      <c r="V11" s="16"/>
      <c r="W11" s="16"/>
    </row>
    <row r="12" spans="1:25">
      <c r="A12" s="13"/>
      <c r="B12" s="13"/>
      <c r="C12" s="13"/>
      <c r="D12" s="13"/>
      <c r="E12" s="20"/>
      <c r="F12" s="16"/>
      <c r="G12" s="16"/>
      <c r="H12" s="16"/>
      <c r="I12" s="20"/>
      <c r="J12" s="16"/>
      <c r="K12" s="16"/>
      <c r="L12" s="19"/>
      <c r="M12" s="21"/>
      <c r="N12" s="14" t="s">
        <v>136</v>
      </c>
      <c r="O12" s="15">
        <v>18</v>
      </c>
      <c r="P12" s="18"/>
      <c r="Q12" s="20"/>
      <c r="R12" s="16"/>
      <c r="S12" s="16"/>
      <c r="T12" s="16"/>
      <c r="U12" s="20"/>
      <c r="V12" s="16"/>
      <c r="W12" s="16"/>
    </row>
    <row r="13" spans="1:25" ht="16.5" customHeight="1">
      <c r="A13" s="13" t="s">
        <v>121</v>
      </c>
      <c r="B13" s="13"/>
      <c r="C13" s="13"/>
      <c r="D13" s="13"/>
      <c r="E13" s="177" t="str">
        <f>葷食菜單!A15</f>
        <v>紅燒肉</v>
      </c>
      <c r="F13" s="22" t="s">
        <v>182</v>
      </c>
      <c r="G13" s="23">
        <v>55</v>
      </c>
      <c r="H13" s="24"/>
      <c r="I13" s="163" t="str">
        <f>葷食菜單!C15</f>
        <v>三杯雞</v>
      </c>
      <c r="J13" s="22" t="s">
        <v>167</v>
      </c>
      <c r="K13" s="23">
        <v>100</v>
      </c>
      <c r="L13" s="24"/>
      <c r="M13" s="169" t="str">
        <f>葷食菜單!E15</f>
        <v>蔥燒豬排</v>
      </c>
      <c r="N13" s="25" t="s">
        <v>168</v>
      </c>
      <c r="O13" s="26">
        <v>70</v>
      </c>
      <c r="P13" s="27"/>
      <c r="Q13" s="163" t="str">
        <f>葷食菜單!G15</f>
        <v>*香酥魚</v>
      </c>
      <c r="R13" s="22" t="s">
        <v>169</v>
      </c>
      <c r="S13" s="23">
        <v>75</v>
      </c>
      <c r="T13" s="27"/>
      <c r="U13" s="163" t="str">
        <f>葷食菜單!I15</f>
        <v>筍香燒雞</v>
      </c>
      <c r="V13" s="28" t="s">
        <v>170</v>
      </c>
      <c r="W13" s="23">
        <v>90</v>
      </c>
    </row>
    <row r="14" spans="1:25">
      <c r="A14" s="13" t="s">
        <v>127</v>
      </c>
      <c r="B14" s="13"/>
      <c r="C14" s="13"/>
      <c r="D14" s="13"/>
      <c r="E14" s="178"/>
      <c r="F14" s="22" t="s">
        <v>143</v>
      </c>
      <c r="G14" s="23">
        <v>5</v>
      </c>
      <c r="H14" s="24"/>
      <c r="I14" s="164"/>
      <c r="J14" s="22" t="s">
        <v>172</v>
      </c>
      <c r="K14" s="23">
        <v>0.1</v>
      </c>
      <c r="L14" s="24"/>
      <c r="M14" s="170"/>
      <c r="N14" s="22" t="s">
        <v>173</v>
      </c>
      <c r="O14" s="23">
        <v>5</v>
      </c>
      <c r="P14" s="27"/>
      <c r="Q14" s="164"/>
      <c r="R14" s="22"/>
      <c r="S14" s="23"/>
      <c r="T14" s="27"/>
      <c r="U14" s="164"/>
      <c r="V14" s="22" t="s">
        <v>174</v>
      </c>
      <c r="W14" s="23">
        <v>10</v>
      </c>
    </row>
    <row r="15" spans="1:25">
      <c r="A15" s="13"/>
      <c r="B15" s="13"/>
      <c r="C15" s="13"/>
      <c r="D15" s="13"/>
      <c r="E15" s="178"/>
      <c r="F15" s="22" t="s">
        <v>271</v>
      </c>
      <c r="G15" s="23">
        <v>30</v>
      </c>
      <c r="H15" s="24"/>
      <c r="I15" s="164"/>
      <c r="J15" s="14" t="s">
        <v>176</v>
      </c>
      <c r="K15" s="27"/>
      <c r="L15" s="24"/>
      <c r="M15" s="170"/>
      <c r="N15" s="14" t="s">
        <v>177</v>
      </c>
      <c r="O15" s="15">
        <v>2</v>
      </c>
      <c r="P15" s="27"/>
      <c r="Q15" s="164"/>
      <c r="R15" s="22" t="s">
        <v>178</v>
      </c>
      <c r="S15" s="29"/>
      <c r="T15" s="27"/>
      <c r="U15" s="164"/>
      <c r="V15" s="22" t="s">
        <v>179</v>
      </c>
      <c r="W15" s="23">
        <v>5</v>
      </c>
      <c r="Y15" s="30"/>
    </row>
    <row r="16" spans="1:25">
      <c r="A16" s="13"/>
      <c r="B16" s="13"/>
      <c r="C16" s="13"/>
      <c r="D16" s="13"/>
      <c r="E16" s="178"/>
      <c r="F16" s="22"/>
      <c r="G16" s="23"/>
      <c r="H16" s="24"/>
      <c r="I16" s="164"/>
      <c r="J16" s="14"/>
      <c r="K16" s="15"/>
      <c r="L16" s="24"/>
      <c r="M16" s="170"/>
      <c r="N16" s="14" t="s">
        <v>181</v>
      </c>
      <c r="O16" s="31"/>
      <c r="P16" s="27"/>
      <c r="Q16" s="164"/>
      <c r="R16" s="22"/>
      <c r="S16" s="23"/>
      <c r="T16" s="27"/>
      <c r="U16" s="164"/>
      <c r="V16" s="22" t="s">
        <v>176</v>
      </c>
      <c r="W16" s="23"/>
    </row>
    <row r="17" spans="1:23">
      <c r="A17" s="13"/>
      <c r="B17" s="13"/>
      <c r="C17" s="13"/>
      <c r="D17" s="13"/>
      <c r="E17" s="178"/>
      <c r="F17" s="15"/>
      <c r="G17" s="15"/>
      <c r="H17" s="17"/>
      <c r="I17" s="164"/>
      <c r="J17" s="14"/>
      <c r="K17" s="15"/>
      <c r="L17" s="32"/>
      <c r="M17" s="170"/>
      <c r="N17" s="33"/>
      <c r="O17" s="31"/>
      <c r="P17" s="29"/>
      <c r="Q17" s="164"/>
      <c r="R17" s="22"/>
      <c r="S17" s="29"/>
      <c r="T17" s="29"/>
      <c r="U17" s="164"/>
      <c r="V17" s="23"/>
      <c r="W17" s="23"/>
    </row>
    <row r="18" spans="1:23" ht="16.5" customHeight="1">
      <c r="A18" s="13" t="s">
        <v>131</v>
      </c>
      <c r="B18" s="13"/>
      <c r="C18" s="13"/>
      <c r="D18" s="13"/>
      <c r="E18" s="163" t="str">
        <f>葷食菜單!A16</f>
        <v>皮絲滷蛋</v>
      </c>
      <c r="F18" s="22" t="s">
        <v>166</v>
      </c>
      <c r="G18" s="23">
        <v>50</v>
      </c>
      <c r="H18" s="24"/>
      <c r="I18" s="163" t="str">
        <f>葷食菜單!C16</f>
        <v>鮮蔬炒豆干</v>
      </c>
      <c r="J18" s="22" t="s">
        <v>184</v>
      </c>
      <c r="K18" s="23">
        <v>40</v>
      </c>
      <c r="L18" s="24"/>
      <c r="M18" s="169" t="str">
        <f>葷食菜單!E16</f>
        <v>高麗金菇</v>
      </c>
      <c r="N18" s="22" t="s">
        <v>185</v>
      </c>
      <c r="O18" s="23">
        <v>80</v>
      </c>
      <c r="P18" s="27"/>
      <c r="Q18" s="163" t="str">
        <f>葷食菜單!G16</f>
        <v>紅顏炒蛋</v>
      </c>
      <c r="R18" s="22" t="s">
        <v>186</v>
      </c>
      <c r="S18" s="23">
        <v>50</v>
      </c>
      <c r="T18" s="27"/>
      <c r="U18" s="163" t="str">
        <f>葷食菜單!I16</f>
        <v>青花獅子頭</v>
      </c>
      <c r="V18" s="22" t="s">
        <v>187</v>
      </c>
      <c r="W18" s="23">
        <v>35</v>
      </c>
    </row>
    <row r="19" spans="1:23">
      <c r="A19" s="13" t="s">
        <v>125</v>
      </c>
      <c r="B19" s="13"/>
      <c r="C19" s="13"/>
      <c r="D19" s="13"/>
      <c r="E19" s="164"/>
      <c r="F19" s="22" t="s">
        <v>171</v>
      </c>
      <c r="G19" s="23">
        <v>15</v>
      </c>
      <c r="H19" s="24"/>
      <c r="I19" s="164"/>
      <c r="J19" s="35" t="s">
        <v>188</v>
      </c>
      <c r="K19" s="23">
        <v>5</v>
      </c>
      <c r="L19" s="24"/>
      <c r="M19" s="170"/>
      <c r="N19" s="22" t="s">
        <v>143</v>
      </c>
      <c r="O19" s="23">
        <v>5</v>
      </c>
      <c r="P19" s="27"/>
      <c r="Q19" s="164"/>
      <c r="R19" s="35" t="s">
        <v>173</v>
      </c>
      <c r="S19" s="23">
        <v>20</v>
      </c>
      <c r="T19" s="27"/>
      <c r="U19" s="164"/>
      <c r="V19" s="22" t="s">
        <v>189</v>
      </c>
      <c r="W19" s="23">
        <v>30</v>
      </c>
    </row>
    <row r="20" spans="1:23">
      <c r="A20" s="13"/>
      <c r="B20" s="13"/>
      <c r="C20" s="13"/>
      <c r="D20" s="13"/>
      <c r="E20" s="164"/>
      <c r="F20" s="22" t="s">
        <v>175</v>
      </c>
      <c r="G20" s="23">
        <v>1</v>
      </c>
      <c r="H20" s="24"/>
      <c r="I20" s="164"/>
      <c r="J20" s="22" t="s">
        <v>177</v>
      </c>
      <c r="K20" s="23">
        <v>3</v>
      </c>
      <c r="L20" s="24"/>
      <c r="M20" s="170"/>
      <c r="N20" s="35" t="s">
        <v>190</v>
      </c>
      <c r="O20" s="23">
        <v>5</v>
      </c>
      <c r="P20" s="27"/>
      <c r="Q20" s="164"/>
      <c r="R20" s="35" t="s">
        <v>143</v>
      </c>
      <c r="S20" s="23">
        <v>15</v>
      </c>
      <c r="T20" s="27"/>
      <c r="U20" s="164"/>
      <c r="V20" s="22" t="s">
        <v>143</v>
      </c>
      <c r="W20" s="23">
        <v>5</v>
      </c>
    </row>
    <row r="21" spans="1:23">
      <c r="A21" s="13"/>
      <c r="B21" s="13"/>
      <c r="C21" s="13"/>
      <c r="D21" s="13"/>
      <c r="E21" s="164"/>
      <c r="F21" s="22" t="s">
        <v>180</v>
      </c>
      <c r="G21" s="23">
        <v>20</v>
      </c>
      <c r="H21" s="24"/>
      <c r="I21" s="164"/>
      <c r="J21" s="35" t="s">
        <v>191</v>
      </c>
      <c r="K21" s="23">
        <v>15</v>
      </c>
      <c r="L21" s="24"/>
      <c r="M21" s="170"/>
      <c r="N21" s="22" t="s">
        <v>192</v>
      </c>
      <c r="O21" s="23">
        <v>5</v>
      </c>
      <c r="P21" s="27"/>
      <c r="Q21" s="164"/>
      <c r="R21" s="22"/>
      <c r="S21" s="23"/>
      <c r="T21" s="27"/>
      <c r="U21" s="164"/>
      <c r="V21" s="22"/>
      <c r="W21" s="23"/>
    </row>
    <row r="22" spans="1:23">
      <c r="A22" s="13"/>
      <c r="B22" s="13"/>
      <c r="C22" s="13"/>
      <c r="D22" s="13"/>
      <c r="E22" s="164"/>
      <c r="F22" s="36"/>
      <c r="G22" s="36"/>
      <c r="H22" s="17"/>
      <c r="I22" s="164"/>
      <c r="J22" s="90"/>
      <c r="K22" s="23"/>
      <c r="L22" s="17"/>
      <c r="M22" s="170"/>
      <c r="N22" s="14"/>
      <c r="O22" s="15"/>
      <c r="P22" s="27"/>
      <c r="Q22" s="164"/>
      <c r="R22" s="14"/>
      <c r="S22" s="15"/>
      <c r="T22" s="29"/>
      <c r="U22" s="164"/>
      <c r="V22" s="28"/>
      <c r="W22" s="23"/>
    </row>
    <row r="23" spans="1:23">
      <c r="A23" s="13"/>
      <c r="B23" s="13"/>
      <c r="C23" s="13"/>
      <c r="D23" s="13"/>
      <c r="E23" s="164"/>
      <c r="F23" s="29"/>
      <c r="G23" s="29"/>
      <c r="H23" s="37"/>
      <c r="I23" s="164"/>
      <c r="J23" s="38"/>
      <c r="K23" s="39"/>
      <c r="L23" s="40"/>
      <c r="M23" s="170"/>
      <c r="N23" s="27"/>
      <c r="O23" s="27"/>
      <c r="P23" s="27"/>
      <c r="Q23" s="164"/>
      <c r="R23" s="14"/>
      <c r="S23" s="15"/>
      <c r="T23" s="29"/>
      <c r="U23" s="164"/>
      <c r="V23" s="15"/>
      <c r="W23" s="15"/>
    </row>
    <row r="24" spans="1:23" ht="16.5" customHeight="1">
      <c r="A24" s="13" t="s">
        <v>131</v>
      </c>
      <c r="B24" s="13"/>
      <c r="C24" s="13"/>
      <c r="D24" s="13"/>
      <c r="E24" s="163" t="str">
        <f>葷食菜單!A17</f>
        <v>海苔地瓜條</v>
      </c>
      <c r="F24" s="41" t="s">
        <v>193</v>
      </c>
      <c r="G24" s="23">
        <v>45</v>
      </c>
      <c r="H24" s="24"/>
      <c r="I24" s="163" t="str">
        <f>葷食菜單!C17</f>
        <v>開陽白菜</v>
      </c>
      <c r="J24" s="22" t="s">
        <v>194</v>
      </c>
      <c r="K24" s="23">
        <v>75</v>
      </c>
      <c r="L24" s="24"/>
      <c r="M24" s="169" t="str">
        <f>葷食菜單!E17</f>
        <v>黑糖銀絲捲</v>
      </c>
      <c r="N24" s="14" t="s">
        <v>22</v>
      </c>
      <c r="O24" s="42">
        <v>30</v>
      </c>
      <c r="P24" s="27"/>
      <c r="Q24" s="163" t="str">
        <f>葷食菜單!G17</f>
        <v>大瓜鮮菇</v>
      </c>
      <c r="R24" s="22" t="s">
        <v>195</v>
      </c>
      <c r="S24" s="23">
        <v>50</v>
      </c>
      <c r="T24" s="27"/>
      <c r="U24" s="163" t="str">
        <f>葷食菜單!I17</f>
        <v>脆炒結頭</v>
      </c>
      <c r="V24" s="35" t="s">
        <v>140</v>
      </c>
      <c r="W24" s="23">
        <v>55</v>
      </c>
    </row>
    <row r="25" spans="1:23">
      <c r="A25" s="13" t="s">
        <v>125</v>
      </c>
      <c r="B25" s="13"/>
      <c r="C25" s="13"/>
      <c r="D25" s="13"/>
      <c r="E25" s="164"/>
      <c r="F25" s="23"/>
      <c r="G25" s="23"/>
      <c r="H25" s="24"/>
      <c r="I25" s="164"/>
      <c r="J25" s="22" t="s">
        <v>143</v>
      </c>
      <c r="K25" s="23">
        <v>5</v>
      </c>
      <c r="L25" s="24"/>
      <c r="M25" s="170"/>
      <c r="N25" s="15"/>
      <c r="O25" s="15"/>
      <c r="P25" s="27"/>
      <c r="Q25" s="164"/>
      <c r="R25" s="22" t="s">
        <v>196</v>
      </c>
      <c r="S25" s="23">
        <v>20</v>
      </c>
      <c r="T25" s="27"/>
      <c r="U25" s="164"/>
      <c r="V25" s="22" t="s">
        <v>197</v>
      </c>
      <c r="W25" s="23">
        <v>3</v>
      </c>
    </row>
    <row r="26" spans="1:23">
      <c r="A26" s="13"/>
      <c r="B26" s="13"/>
      <c r="C26" s="13"/>
      <c r="D26" s="13"/>
      <c r="E26" s="164"/>
      <c r="F26" s="22"/>
      <c r="G26" s="23"/>
      <c r="H26" s="24"/>
      <c r="I26" s="164"/>
      <c r="J26" s="22" t="s">
        <v>197</v>
      </c>
      <c r="K26" s="23">
        <v>3</v>
      </c>
      <c r="L26" s="24"/>
      <c r="M26" s="170"/>
      <c r="N26" s="15"/>
      <c r="O26" s="15"/>
      <c r="P26" s="27"/>
      <c r="Q26" s="164"/>
      <c r="R26" s="35" t="s">
        <v>143</v>
      </c>
      <c r="S26" s="23">
        <v>5</v>
      </c>
      <c r="T26" s="27"/>
      <c r="U26" s="164"/>
      <c r="V26" s="35" t="s">
        <v>199</v>
      </c>
      <c r="W26" s="23">
        <v>10</v>
      </c>
    </row>
    <row r="27" spans="1:23">
      <c r="A27" s="13"/>
      <c r="B27" s="13"/>
      <c r="C27" s="13"/>
      <c r="D27" s="13"/>
      <c r="E27" s="164"/>
      <c r="F27" s="23"/>
      <c r="G27" s="23"/>
      <c r="H27" s="24"/>
      <c r="I27" s="164"/>
      <c r="J27" s="22" t="s">
        <v>200</v>
      </c>
      <c r="K27" s="23">
        <v>0.01</v>
      </c>
      <c r="L27" s="24"/>
      <c r="M27" s="170"/>
      <c r="N27" s="15"/>
      <c r="O27" s="15"/>
      <c r="P27" s="27"/>
      <c r="Q27" s="164"/>
      <c r="R27" s="22"/>
      <c r="S27" s="23"/>
      <c r="T27" s="27"/>
      <c r="U27" s="164"/>
      <c r="V27" s="22"/>
      <c r="W27" s="23"/>
    </row>
    <row r="28" spans="1:23">
      <c r="A28" s="13"/>
      <c r="B28" s="13"/>
      <c r="C28" s="13"/>
      <c r="D28" s="13"/>
      <c r="E28" s="164"/>
      <c r="F28" s="23"/>
      <c r="G28" s="23"/>
      <c r="H28" s="17"/>
      <c r="I28" s="164"/>
      <c r="J28" s="22"/>
      <c r="K28" s="23"/>
      <c r="L28" s="40"/>
      <c r="M28" s="170"/>
      <c r="N28" s="15"/>
      <c r="O28" s="15"/>
      <c r="P28" s="27"/>
      <c r="Q28" s="164"/>
      <c r="R28" s="14"/>
      <c r="S28" s="15"/>
      <c r="T28" s="27"/>
      <c r="U28" s="164"/>
      <c r="V28" s="14"/>
      <c r="W28" s="15"/>
    </row>
    <row r="29" spans="1:23">
      <c r="A29" s="13"/>
      <c r="B29" s="13"/>
      <c r="C29" s="13"/>
      <c r="D29" s="13"/>
      <c r="E29" s="164"/>
      <c r="F29" s="15"/>
      <c r="G29" s="15"/>
      <c r="H29" s="37"/>
      <c r="I29" s="164"/>
      <c r="K29" s="29"/>
      <c r="L29" s="37"/>
      <c r="M29" s="170"/>
      <c r="N29" s="15"/>
      <c r="O29" s="15"/>
      <c r="P29" s="27"/>
      <c r="Q29" s="164"/>
      <c r="R29" s="27"/>
      <c r="S29" s="27"/>
      <c r="T29" s="27"/>
      <c r="U29" s="164"/>
      <c r="V29" s="14"/>
      <c r="W29" s="15"/>
    </row>
    <row r="30" spans="1:23" ht="16.5" customHeight="1">
      <c r="A30" s="13" t="s">
        <v>138</v>
      </c>
      <c r="B30" s="13"/>
      <c r="C30" s="13"/>
      <c r="D30" s="13"/>
      <c r="E30" s="163" t="str">
        <f>葷食菜單!A18</f>
        <v>蚵仔白菜</v>
      </c>
      <c r="F30" s="41" t="s">
        <v>26</v>
      </c>
      <c r="G30" s="23">
        <v>100</v>
      </c>
      <c r="H30" s="17"/>
      <c r="I30" s="163" t="str">
        <f>葷食菜單!C18</f>
        <v>油菜</v>
      </c>
      <c r="J30" s="35" t="s">
        <v>27</v>
      </c>
      <c r="K30" s="23">
        <v>100</v>
      </c>
      <c r="L30" s="24"/>
      <c r="M30" s="165" t="str">
        <f>葷食菜單!E18</f>
        <v>菠菜</v>
      </c>
      <c r="N30" s="22" t="s">
        <v>28</v>
      </c>
      <c r="O30" s="23">
        <v>100</v>
      </c>
      <c r="P30" s="18"/>
      <c r="Q30" s="163" t="str">
        <f>葷食菜單!G18</f>
        <v>青江菜</v>
      </c>
      <c r="R30" s="35" t="s">
        <v>29</v>
      </c>
      <c r="S30" s="23">
        <v>100</v>
      </c>
      <c r="T30" s="18"/>
      <c r="U30" s="167" t="str">
        <f>葷食菜單!I18</f>
        <v>有機蔬菜</v>
      </c>
      <c r="V30" s="41" t="s">
        <v>337</v>
      </c>
      <c r="W30" s="23">
        <v>100</v>
      </c>
    </row>
    <row r="31" spans="1:23">
      <c r="A31" s="13" t="s">
        <v>127</v>
      </c>
      <c r="B31" s="13"/>
      <c r="C31" s="13"/>
      <c r="D31" s="13"/>
      <c r="E31" s="164"/>
      <c r="F31" s="43"/>
      <c r="G31" s="36"/>
      <c r="H31" s="17"/>
      <c r="I31" s="164"/>
      <c r="J31" s="44"/>
      <c r="K31" s="18"/>
      <c r="L31" s="17"/>
      <c r="M31" s="166"/>
      <c r="N31" s="29"/>
      <c r="O31" s="29"/>
      <c r="P31" s="29"/>
      <c r="Q31" s="164"/>
      <c r="R31" s="23"/>
      <c r="S31" s="23"/>
      <c r="T31" s="29"/>
      <c r="U31" s="168"/>
      <c r="V31" s="45"/>
      <c r="W31" s="46"/>
    </row>
    <row r="32" spans="1:23">
      <c r="A32" s="13"/>
      <c r="B32" s="13"/>
      <c r="C32" s="13"/>
      <c r="D32" s="13"/>
      <c r="E32" s="164"/>
      <c r="F32" s="36"/>
      <c r="G32" s="36"/>
      <c r="H32" s="37"/>
      <c r="I32" s="164"/>
      <c r="J32" s="29"/>
      <c r="K32" s="29"/>
      <c r="L32" s="37"/>
      <c r="M32" s="166"/>
      <c r="N32" s="29"/>
      <c r="O32" s="29"/>
      <c r="P32" s="29"/>
      <c r="Q32" s="164"/>
      <c r="R32" s="14"/>
      <c r="S32" s="15"/>
      <c r="T32" s="29"/>
      <c r="U32" s="168"/>
      <c r="V32" s="29"/>
      <c r="W32" s="29"/>
    </row>
    <row r="33" spans="1:24" ht="16.5" customHeight="1">
      <c r="A33" s="13" t="s">
        <v>139</v>
      </c>
      <c r="B33" s="13"/>
      <c r="C33" s="13"/>
      <c r="D33" s="13"/>
      <c r="E33" s="163" t="str">
        <f>葷食菜單!A19</f>
        <v>大醬湯</v>
      </c>
      <c r="F33" s="35" t="s">
        <v>201</v>
      </c>
      <c r="G33" s="23">
        <v>15</v>
      </c>
      <c r="H33" s="24"/>
      <c r="I33" s="163" t="str">
        <f>葷食菜單!C19</f>
        <v>蘿蔔豚骨湯</v>
      </c>
      <c r="J33" s="35" t="s">
        <v>202</v>
      </c>
      <c r="K33" s="23">
        <v>25</v>
      </c>
      <c r="L33" s="24"/>
      <c r="M33" s="169" t="str">
        <f>葷食菜單!E19</f>
        <v>燒仙草</v>
      </c>
      <c r="N33" s="25" t="s">
        <v>203</v>
      </c>
      <c r="O33" s="26">
        <v>20</v>
      </c>
      <c r="P33" s="27"/>
      <c r="Q33" s="163" t="str">
        <f>葷食菜單!G19</f>
        <v>麵線糊</v>
      </c>
      <c r="R33" s="35" t="s">
        <v>204</v>
      </c>
      <c r="S33" s="23">
        <v>15</v>
      </c>
      <c r="T33" s="27"/>
      <c r="U33" s="163" t="str">
        <f>葷食菜單!I19</f>
        <v>雪花鮮菇湯</v>
      </c>
      <c r="V33" s="22" t="s">
        <v>186</v>
      </c>
      <c r="W33" s="23">
        <v>10</v>
      </c>
    </row>
    <row r="34" spans="1:24">
      <c r="A34" s="13" t="s">
        <v>141</v>
      </c>
      <c r="B34" s="13"/>
      <c r="C34" s="13"/>
      <c r="D34" s="13"/>
      <c r="E34" s="164"/>
      <c r="F34" s="41" t="s">
        <v>205</v>
      </c>
      <c r="G34" s="23">
        <v>0.1</v>
      </c>
      <c r="H34" s="24"/>
      <c r="I34" s="164"/>
      <c r="J34" s="41" t="s">
        <v>143</v>
      </c>
      <c r="K34" s="23">
        <v>5</v>
      </c>
      <c r="L34" s="24"/>
      <c r="M34" s="170"/>
      <c r="N34" s="25" t="s">
        <v>206</v>
      </c>
      <c r="O34" s="26">
        <v>5</v>
      </c>
      <c r="P34" s="27"/>
      <c r="Q34" s="164"/>
      <c r="R34" s="23" t="s">
        <v>207</v>
      </c>
      <c r="S34" s="23">
        <v>8</v>
      </c>
      <c r="T34" s="27"/>
      <c r="U34" s="164"/>
      <c r="V34" s="22" t="s">
        <v>185</v>
      </c>
      <c r="W34" s="23">
        <v>25</v>
      </c>
    </row>
    <row r="35" spans="1:24">
      <c r="A35" s="13"/>
      <c r="B35" s="13"/>
      <c r="C35" s="13"/>
      <c r="D35" s="13"/>
      <c r="E35" s="164"/>
      <c r="F35" s="35" t="s">
        <v>208</v>
      </c>
      <c r="G35" s="23">
        <v>25</v>
      </c>
      <c r="H35" s="24"/>
      <c r="I35" s="164"/>
      <c r="J35" s="35" t="s">
        <v>209</v>
      </c>
      <c r="K35" s="23">
        <v>15</v>
      </c>
      <c r="L35" s="24"/>
      <c r="M35" s="170"/>
      <c r="N35" s="47" t="s">
        <v>210</v>
      </c>
      <c r="O35" s="48">
        <v>5</v>
      </c>
      <c r="P35" s="27"/>
      <c r="Q35" s="164"/>
      <c r="R35" s="35" t="s">
        <v>211</v>
      </c>
      <c r="S35" s="23">
        <v>5</v>
      </c>
      <c r="T35" s="27"/>
      <c r="U35" s="164"/>
      <c r="V35" s="35" t="s">
        <v>212</v>
      </c>
      <c r="W35" s="23">
        <v>5</v>
      </c>
    </row>
    <row r="36" spans="1:24">
      <c r="A36" s="13"/>
      <c r="B36" s="13"/>
      <c r="C36" s="13"/>
      <c r="D36" s="13"/>
      <c r="E36" s="164"/>
      <c r="F36" s="41" t="s">
        <v>143</v>
      </c>
      <c r="G36" s="23">
        <v>5</v>
      </c>
      <c r="H36" s="24"/>
      <c r="I36" s="164"/>
      <c r="J36" s="23" t="s">
        <v>213</v>
      </c>
      <c r="K36" s="23"/>
      <c r="L36" s="24"/>
      <c r="M36" s="170"/>
      <c r="N36" s="49"/>
      <c r="O36" s="50"/>
      <c r="P36" s="27"/>
      <c r="Q36" s="164"/>
      <c r="R36" s="23" t="s">
        <v>129</v>
      </c>
      <c r="S36" s="23">
        <v>5</v>
      </c>
      <c r="T36" s="18"/>
      <c r="U36" s="164"/>
      <c r="V36" s="23"/>
      <c r="W36" s="23"/>
    </row>
    <row r="37" spans="1:24">
      <c r="A37" s="13"/>
      <c r="B37" s="13"/>
      <c r="C37" s="13"/>
      <c r="D37" s="13"/>
      <c r="E37" s="164"/>
      <c r="F37" s="35"/>
      <c r="G37" s="23"/>
      <c r="H37" s="24"/>
      <c r="I37" s="164"/>
      <c r="J37" s="35"/>
      <c r="K37" s="23"/>
      <c r="L37" s="51"/>
      <c r="M37" s="170"/>
      <c r="N37" s="52"/>
      <c r="O37" s="50"/>
      <c r="P37" s="27"/>
      <c r="Q37" s="164"/>
      <c r="R37" s="35" t="s">
        <v>215</v>
      </c>
      <c r="S37" s="23">
        <v>5</v>
      </c>
      <c r="T37" s="18"/>
      <c r="U37" s="164"/>
      <c r="V37" s="36"/>
      <c r="W37" s="36"/>
    </row>
    <row r="38" spans="1:24">
      <c r="A38" s="13"/>
      <c r="B38" s="13"/>
      <c r="C38" s="13"/>
      <c r="D38" s="13"/>
      <c r="E38" s="164"/>
      <c r="F38" s="36"/>
      <c r="G38" s="36"/>
      <c r="H38" s="17"/>
      <c r="I38" s="164"/>
      <c r="J38" s="53"/>
      <c r="K38" s="17"/>
      <c r="L38" s="17"/>
      <c r="M38" s="170"/>
      <c r="N38" s="54"/>
      <c r="O38" s="55"/>
      <c r="P38" s="37"/>
      <c r="Q38" s="164"/>
      <c r="R38" s="53"/>
      <c r="S38" s="17"/>
      <c r="T38" s="29"/>
      <c r="U38" s="164"/>
      <c r="V38" s="56"/>
      <c r="W38" s="27"/>
    </row>
    <row r="39" spans="1:24">
      <c r="A39" s="162" t="s">
        <v>144</v>
      </c>
      <c r="B39" s="57"/>
      <c r="C39" s="57"/>
      <c r="D39" s="57"/>
      <c r="E39" s="159" t="s">
        <v>145</v>
      </c>
      <c r="F39" s="159"/>
      <c r="G39" s="16">
        <f>SUM(F44*D44+F46*D46+F47*D47)</f>
        <v>110.64999999999999</v>
      </c>
      <c r="H39" s="58">
        <f>SUM(G39*4/G42)</f>
        <v>0.55050435950695897</v>
      </c>
      <c r="I39" s="159" t="s">
        <v>145</v>
      </c>
      <c r="J39" s="159"/>
      <c r="K39" s="16">
        <f>SUM(J44*D44+J46*D46+J47*D47)</f>
        <v>103.45</v>
      </c>
      <c r="L39" s="58">
        <f>SUM(K39*4/K42)</f>
        <v>0.53751428868336282</v>
      </c>
      <c r="M39" s="159" t="s">
        <v>145</v>
      </c>
      <c r="N39" s="159"/>
      <c r="O39" s="16">
        <f>SUM(N44*D44+N46*D46+N47*D47)</f>
        <v>112.1</v>
      </c>
      <c r="P39" s="58">
        <f>SUM(O39*4/O42)</f>
        <v>0.55779469572573015</v>
      </c>
      <c r="Q39" s="159" t="s">
        <v>145</v>
      </c>
      <c r="R39" s="159"/>
      <c r="S39" s="16">
        <f>SUM(R44*D44+R46*D46+R47*D47)</f>
        <v>106.7</v>
      </c>
      <c r="T39" s="58">
        <f>SUM(S39*4/S42)</f>
        <v>0.54386054335083345</v>
      </c>
      <c r="U39" s="159" t="s">
        <v>145</v>
      </c>
      <c r="V39" s="159"/>
      <c r="W39" s="16">
        <f>SUM(V44*D44+V46*D46+V47*D47)</f>
        <v>101.9</v>
      </c>
      <c r="X39" s="59">
        <f>SUM(W39*4/W42)</f>
        <v>0.5326503142845942</v>
      </c>
    </row>
    <row r="40" spans="1:24">
      <c r="A40" s="162"/>
      <c r="B40" s="57"/>
      <c r="C40" s="57"/>
      <c r="D40" s="57"/>
      <c r="E40" s="159" t="s">
        <v>146</v>
      </c>
      <c r="F40" s="159"/>
      <c r="G40" s="16">
        <f>SUM(F45*C45+F48*C48)</f>
        <v>25.35</v>
      </c>
      <c r="H40" s="58">
        <f>SUM(G40*9/G42)</f>
        <v>0.28377218622122163</v>
      </c>
      <c r="I40" s="159" t="s">
        <v>146</v>
      </c>
      <c r="J40" s="159"/>
      <c r="K40" s="16">
        <f>SUM(J45*C45+J48*C48)</f>
        <v>25.2</v>
      </c>
      <c r="L40" s="58">
        <f>SUM(K40*9/K42)</f>
        <v>0.29460667151615916</v>
      </c>
      <c r="M40" s="159" t="s">
        <v>146</v>
      </c>
      <c r="N40" s="159"/>
      <c r="O40" s="16">
        <f>SUM(N45*C45+N48*C48)</f>
        <v>25</v>
      </c>
      <c r="P40" s="58">
        <f>SUM(O40*9/O42)</f>
        <v>0.27989252127183162</v>
      </c>
      <c r="Q40" s="159" t="s">
        <v>146</v>
      </c>
      <c r="R40" s="159"/>
      <c r="S40" s="16">
        <f>SUM(R45*C45+R48*C48)</f>
        <v>25.2</v>
      </c>
      <c r="T40" s="58">
        <f>SUM(S40*9/S42)</f>
        <v>0.28900555583872772</v>
      </c>
      <c r="U40" s="159" t="s">
        <v>146</v>
      </c>
      <c r="V40" s="159"/>
      <c r="W40" s="16">
        <f>SUM(V45*C45+V48*C48)</f>
        <v>25.35</v>
      </c>
      <c r="X40" s="59">
        <f>SUM(W40*9/W42)</f>
        <v>0.29814565555453915</v>
      </c>
    </row>
    <row r="41" spans="1:24">
      <c r="A41" s="162"/>
      <c r="B41" s="57"/>
      <c r="C41" s="57"/>
      <c r="D41" s="57"/>
      <c r="E41" s="159" t="s">
        <v>147</v>
      </c>
      <c r="F41" s="159"/>
      <c r="G41" s="16">
        <f>SUM(F44*B44+F45*B45+F46*B46)</f>
        <v>33.31</v>
      </c>
      <c r="H41" s="58">
        <f>SUM(G41*4/G42)</f>
        <v>0.16572345427181931</v>
      </c>
      <c r="I41" s="159" t="s">
        <v>147</v>
      </c>
      <c r="J41" s="159"/>
      <c r="K41" s="16">
        <f>SUM(J44*B44+J45*B45+J46*B46)</f>
        <v>32.31</v>
      </c>
      <c r="L41" s="58">
        <f>SUM(K41*4/K42)</f>
        <v>0.16787903980047802</v>
      </c>
      <c r="M41" s="159" t="s">
        <v>147</v>
      </c>
      <c r="N41" s="159"/>
      <c r="O41" s="16">
        <f>SUM(N44*B44+N45*B45+N46*B46)</f>
        <v>32.619999999999997</v>
      </c>
      <c r="P41" s="58">
        <f>SUM(O41*4/O42)</f>
        <v>0.16231278300243818</v>
      </c>
      <c r="Q41" s="159" t="s">
        <v>147</v>
      </c>
      <c r="R41" s="159"/>
      <c r="S41" s="16">
        <f>SUM(R44*B44+R45*B45+R46*B46)</f>
        <v>32.79</v>
      </c>
      <c r="T41" s="58">
        <f>SUM(S41*4/S42)</f>
        <v>0.16713390081043886</v>
      </c>
      <c r="U41" s="159" t="s">
        <v>147</v>
      </c>
      <c r="V41" s="159"/>
      <c r="W41" s="16">
        <f>SUM(V44*B44+V45*B45+V46*B46)</f>
        <v>32.369999999999997</v>
      </c>
      <c r="X41" s="59">
        <f>SUM(W41*4/W42)</f>
        <v>0.16920403016086666</v>
      </c>
    </row>
    <row r="42" spans="1:24">
      <c r="A42" s="162"/>
      <c r="B42" s="57"/>
      <c r="C42" s="57"/>
      <c r="D42" s="57"/>
      <c r="E42" s="159" t="s">
        <v>148</v>
      </c>
      <c r="F42" s="159"/>
      <c r="G42" s="60">
        <f>G39*4+G40*9+G41*4</f>
        <v>803.99</v>
      </c>
      <c r="H42" s="60"/>
      <c r="I42" s="159" t="s">
        <v>148</v>
      </c>
      <c r="J42" s="159"/>
      <c r="K42" s="60">
        <f>K39*4+K40*9+K41*4</f>
        <v>769.84</v>
      </c>
      <c r="L42" s="60"/>
      <c r="M42" s="159" t="s">
        <v>148</v>
      </c>
      <c r="N42" s="159"/>
      <c r="O42" s="60">
        <f>O39*4+O40*9+O41*4</f>
        <v>803.88</v>
      </c>
      <c r="P42" s="60"/>
      <c r="Q42" s="159" t="s">
        <v>148</v>
      </c>
      <c r="R42" s="159"/>
      <c r="S42" s="60">
        <f>S39*4+S40*9+S41*4</f>
        <v>784.76</v>
      </c>
      <c r="T42" s="60"/>
      <c r="U42" s="159" t="s">
        <v>148</v>
      </c>
      <c r="V42" s="159"/>
      <c r="W42" s="60">
        <f>W39*4+W40*9+W41*4</f>
        <v>765.23</v>
      </c>
    </row>
    <row r="43" spans="1:24" ht="16.95" thickBot="1">
      <c r="A43" s="160" t="s">
        <v>149</v>
      </c>
      <c r="B43" s="161"/>
      <c r="C43" s="161"/>
      <c r="D43" s="161"/>
      <c r="E43" s="61"/>
      <c r="F43" s="62" t="s">
        <v>150</v>
      </c>
      <c r="G43" s="63"/>
      <c r="H43" s="64"/>
      <c r="I43" s="61"/>
      <c r="J43" s="62" t="s">
        <v>150</v>
      </c>
      <c r="K43" s="63"/>
      <c r="L43" s="64"/>
      <c r="M43" s="65"/>
      <c r="N43" s="62" t="s">
        <v>150</v>
      </c>
      <c r="O43" s="63"/>
      <c r="P43" s="64"/>
      <c r="Q43" s="66"/>
      <c r="R43" s="62" t="s">
        <v>150</v>
      </c>
      <c r="S43" s="63"/>
      <c r="T43" s="64"/>
      <c r="V43" s="62" t="s">
        <v>150</v>
      </c>
      <c r="W43" s="67"/>
    </row>
    <row r="44" spans="1:24">
      <c r="A44" s="68" t="s">
        <v>151</v>
      </c>
      <c r="B44" s="69">
        <v>2</v>
      </c>
      <c r="C44" s="69">
        <v>0</v>
      </c>
      <c r="D44" s="70">
        <v>15</v>
      </c>
      <c r="E44" s="61"/>
      <c r="F44" s="71">
        <v>6.81</v>
      </c>
      <c r="G44" s="72" t="s">
        <v>152</v>
      </c>
      <c r="H44" s="73"/>
      <c r="I44" s="61"/>
      <c r="J44" s="71">
        <v>6.16</v>
      </c>
      <c r="K44" s="72" t="s">
        <v>152</v>
      </c>
      <c r="L44" s="73"/>
      <c r="M44" s="65"/>
      <c r="N44" s="71">
        <v>6.4</v>
      </c>
      <c r="O44" s="72" t="s">
        <v>152</v>
      </c>
      <c r="P44" s="73"/>
      <c r="Q44" s="66"/>
      <c r="R44" s="71">
        <v>6.33</v>
      </c>
      <c r="S44" s="72" t="s">
        <v>152</v>
      </c>
      <c r="T44" s="73"/>
      <c r="V44" s="71">
        <v>6</v>
      </c>
      <c r="W44" s="74" t="s">
        <v>152</v>
      </c>
    </row>
    <row r="45" spans="1:24">
      <c r="A45" s="68" t="s">
        <v>153</v>
      </c>
      <c r="B45" s="69">
        <v>7</v>
      </c>
      <c r="C45" s="69">
        <v>5</v>
      </c>
      <c r="D45" s="70">
        <v>0</v>
      </c>
      <c r="E45" s="61"/>
      <c r="F45" s="75">
        <v>2.57</v>
      </c>
      <c r="G45" s="76" t="s">
        <v>152</v>
      </c>
      <c r="H45" s="73"/>
      <c r="I45" s="61"/>
      <c r="J45" s="75">
        <v>2.54</v>
      </c>
      <c r="K45" s="76" t="s">
        <v>152</v>
      </c>
      <c r="L45" s="73"/>
      <c r="M45" s="65"/>
      <c r="N45" s="75">
        <v>2.5</v>
      </c>
      <c r="O45" s="76" t="s">
        <v>152</v>
      </c>
      <c r="P45" s="73"/>
      <c r="Q45" s="66"/>
      <c r="R45" s="75">
        <v>2.54</v>
      </c>
      <c r="S45" s="76" t="s">
        <v>152</v>
      </c>
      <c r="T45" s="73"/>
      <c r="V45" s="75">
        <v>2.57</v>
      </c>
      <c r="W45" s="77" t="s">
        <v>152</v>
      </c>
    </row>
    <row r="46" spans="1:24">
      <c r="A46" s="68" t="s">
        <v>154</v>
      </c>
      <c r="B46" s="69">
        <v>1</v>
      </c>
      <c r="C46" s="69">
        <v>0</v>
      </c>
      <c r="D46" s="70">
        <v>5</v>
      </c>
      <c r="E46" s="61"/>
      <c r="F46" s="75">
        <v>1.7</v>
      </c>
      <c r="G46" s="76" t="s">
        <v>152</v>
      </c>
      <c r="H46" s="73"/>
      <c r="I46" s="61"/>
      <c r="J46" s="75">
        <v>2.21</v>
      </c>
      <c r="K46" s="76" t="s">
        <v>152</v>
      </c>
      <c r="L46" s="73"/>
      <c r="M46" s="65"/>
      <c r="N46" s="75">
        <v>2.3199999999999998</v>
      </c>
      <c r="O46" s="76" t="s">
        <v>152</v>
      </c>
      <c r="P46" s="73"/>
      <c r="R46" s="75">
        <v>2.35</v>
      </c>
      <c r="S46" s="76" t="s">
        <v>152</v>
      </c>
      <c r="T46" s="73"/>
      <c r="V46" s="75">
        <v>2.38</v>
      </c>
      <c r="W46" s="77" t="s">
        <v>152</v>
      </c>
    </row>
    <row r="47" spans="1:24">
      <c r="A47" s="68" t="s">
        <v>155</v>
      </c>
      <c r="B47" s="69">
        <v>0</v>
      </c>
      <c r="C47" s="69">
        <v>0</v>
      </c>
      <c r="D47" s="70">
        <v>15</v>
      </c>
      <c r="E47" s="61"/>
      <c r="F47" s="75"/>
      <c r="G47" s="76" t="s">
        <v>152</v>
      </c>
      <c r="H47" s="73"/>
      <c r="I47" s="61"/>
      <c r="J47" s="75"/>
      <c r="K47" s="76" t="s">
        <v>152</v>
      </c>
      <c r="L47" s="73"/>
      <c r="M47" s="65"/>
      <c r="N47" s="75">
        <v>0.3</v>
      </c>
      <c r="O47" s="76" t="s">
        <v>152</v>
      </c>
      <c r="P47" s="73"/>
      <c r="R47" s="75"/>
      <c r="S47" s="76" t="s">
        <v>152</v>
      </c>
      <c r="T47" s="73"/>
      <c r="V47" s="75"/>
      <c r="W47" s="77" t="s">
        <v>152</v>
      </c>
    </row>
    <row r="48" spans="1:24">
      <c r="A48" s="68" t="s">
        <v>156</v>
      </c>
      <c r="B48" s="69">
        <v>0</v>
      </c>
      <c r="C48" s="69">
        <v>5</v>
      </c>
      <c r="D48" s="70">
        <v>0</v>
      </c>
      <c r="E48" s="61"/>
      <c r="F48" s="75">
        <v>2.5</v>
      </c>
      <c r="G48" s="76" t="s">
        <v>152</v>
      </c>
      <c r="H48" s="73"/>
      <c r="I48" s="61"/>
      <c r="J48" s="75">
        <v>2.5</v>
      </c>
      <c r="K48" s="76" t="s">
        <v>152</v>
      </c>
      <c r="L48" s="73"/>
      <c r="M48" s="65"/>
      <c r="N48" s="75">
        <v>2.5</v>
      </c>
      <c r="O48" s="76" t="s">
        <v>152</v>
      </c>
      <c r="P48" s="73"/>
      <c r="R48" s="75">
        <v>2.5</v>
      </c>
      <c r="S48" s="76" t="s">
        <v>152</v>
      </c>
      <c r="T48" s="73"/>
      <c r="V48" s="75">
        <v>2.5</v>
      </c>
      <c r="W48" s="77" t="s">
        <v>152</v>
      </c>
    </row>
    <row r="49" spans="1:27" ht="16.95" thickBot="1">
      <c r="A49" s="78" t="s">
        <v>157</v>
      </c>
      <c r="B49" s="79"/>
      <c r="C49" s="79"/>
      <c r="D49" s="79"/>
      <c r="E49" s="80"/>
      <c r="F49" s="81">
        <f>SUM(G42)</f>
        <v>803.99</v>
      </c>
      <c r="G49" s="82" t="s">
        <v>158</v>
      </c>
      <c r="H49" s="83"/>
      <c r="I49" s="80"/>
      <c r="J49" s="81">
        <f>SUM(K42)</f>
        <v>769.84</v>
      </c>
      <c r="K49" s="82" t="s">
        <v>158</v>
      </c>
      <c r="L49" s="83"/>
      <c r="M49" s="84"/>
      <c r="N49" s="81">
        <f>SUM(O42)</f>
        <v>803.88</v>
      </c>
      <c r="O49" s="82" t="s">
        <v>158</v>
      </c>
      <c r="P49" s="83"/>
      <c r="Q49" s="85"/>
      <c r="R49" s="81">
        <f>SUM(S42)</f>
        <v>784.76</v>
      </c>
      <c r="S49" s="82" t="s">
        <v>158</v>
      </c>
      <c r="T49" s="83"/>
      <c r="U49" s="85"/>
      <c r="V49" s="81">
        <f>SUM(W42)</f>
        <v>765.23</v>
      </c>
      <c r="W49" s="86" t="s">
        <v>158</v>
      </c>
      <c r="Z49"/>
      <c r="AA49"/>
    </row>
    <row r="50" spans="1:27" customFormat="1" ht="28.45">
      <c r="A50" s="3" t="s">
        <v>111</v>
      </c>
      <c r="Z50" s="6"/>
      <c r="AA50" s="6"/>
    </row>
    <row r="51" spans="1:27">
      <c r="A51" s="66"/>
      <c r="B51" s="66"/>
      <c r="C51" s="66"/>
      <c r="D51" s="66"/>
      <c r="E51" s="61"/>
      <c r="F51" s="61"/>
      <c r="G51" s="61"/>
      <c r="H51" s="61"/>
      <c r="I51" s="61"/>
      <c r="J51" s="87"/>
      <c r="K51" s="87"/>
      <c r="L51" s="87"/>
      <c r="M51" s="65"/>
      <c r="N51" s="87"/>
      <c r="O51" s="87"/>
      <c r="P51" s="87"/>
      <c r="Q51" s="61"/>
      <c r="R51" s="88" t="s">
        <v>159</v>
      </c>
      <c r="S51" s="87"/>
      <c r="T51" s="87"/>
      <c r="U51" s="87"/>
      <c r="V51" s="87"/>
      <c r="W51" s="61"/>
    </row>
    <row r="52" spans="1:27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8" t="s">
        <v>160</v>
      </c>
      <c r="S52" s="87"/>
      <c r="T52" s="87"/>
      <c r="U52" s="87"/>
      <c r="V52" s="87"/>
      <c r="W52" s="61"/>
    </row>
    <row r="53" spans="1:27">
      <c r="A53" s="66"/>
      <c r="B53" s="66"/>
      <c r="C53" s="66"/>
      <c r="D53" s="66"/>
      <c r="E53" s="61"/>
      <c r="F53" s="61"/>
      <c r="G53" s="61"/>
      <c r="H53" s="61"/>
      <c r="I53" s="61"/>
      <c r="J53" s="87"/>
      <c r="K53" s="87"/>
      <c r="L53" s="87"/>
      <c r="M53" s="65"/>
      <c r="N53" s="87"/>
      <c r="O53" s="87"/>
      <c r="P53" s="87"/>
      <c r="Q53" s="61"/>
      <c r="R53" s="87" t="s">
        <v>161</v>
      </c>
      <c r="S53" s="87"/>
      <c r="T53" s="87"/>
      <c r="U53" s="87"/>
      <c r="V53" s="87"/>
      <c r="W53" s="61"/>
    </row>
    <row r="54" spans="1:27">
      <c r="A54" s="66"/>
      <c r="B54" s="66"/>
      <c r="C54" s="66"/>
      <c r="D54" s="66"/>
      <c r="E54" s="61"/>
      <c r="F54" s="61"/>
      <c r="G54" s="61"/>
      <c r="H54" s="61"/>
      <c r="I54" s="61"/>
      <c r="J54" s="61"/>
      <c r="K54" s="61"/>
      <c r="L54" s="61"/>
      <c r="M54" s="65"/>
      <c r="N54" s="61"/>
      <c r="O54" s="61"/>
      <c r="P54" s="61"/>
      <c r="Q54" s="61"/>
      <c r="R54" s="87"/>
      <c r="S54" s="87"/>
      <c r="T54" s="87"/>
      <c r="U54" s="87"/>
      <c r="V54" s="87"/>
      <c r="W54" s="61"/>
    </row>
    <row r="55" spans="1:27">
      <c r="A55" s="66"/>
      <c r="B55" s="66"/>
      <c r="C55" s="66"/>
      <c r="D55" s="66"/>
      <c r="E55" s="87"/>
      <c r="F55" s="87"/>
      <c r="G55" s="87"/>
      <c r="H55" s="87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7">
      <c r="A56" s="66"/>
      <c r="B56" s="66"/>
      <c r="C56" s="66"/>
      <c r="D56" s="66"/>
      <c r="E56" s="87"/>
      <c r="F56" s="87"/>
      <c r="G56" s="87"/>
      <c r="H56" s="87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7">
      <c r="A57" s="66"/>
      <c r="B57" s="66"/>
      <c r="C57" s="66"/>
      <c r="D57" s="66"/>
      <c r="E57" s="7"/>
      <c r="F57" s="7"/>
      <c r="G57" s="7"/>
      <c r="H57" s="7"/>
      <c r="I57" s="61"/>
      <c r="J57" s="61"/>
      <c r="K57" s="61"/>
      <c r="L57" s="61"/>
      <c r="M57" s="65"/>
      <c r="N57" s="61"/>
      <c r="O57" s="61"/>
      <c r="P57" s="61"/>
      <c r="Q57" s="61"/>
      <c r="R57" s="87"/>
      <c r="S57" s="87"/>
      <c r="T57" s="87"/>
      <c r="U57" s="87"/>
      <c r="V57" s="87"/>
      <c r="W57" s="61"/>
    </row>
    <row r="58" spans="1:27">
      <c r="A58" s="66"/>
      <c r="B58" s="66"/>
      <c r="C58" s="66"/>
      <c r="D58" s="66"/>
      <c r="E58" s="7"/>
      <c r="F58" s="7"/>
      <c r="G58" s="7"/>
      <c r="H58" s="7"/>
      <c r="I58" s="61"/>
      <c r="J58" s="61"/>
      <c r="K58" s="61"/>
      <c r="L58" s="61"/>
      <c r="M58" s="65"/>
      <c r="N58" s="61"/>
      <c r="O58" s="61"/>
      <c r="P58" s="61"/>
      <c r="Q58" s="61"/>
      <c r="R58" s="61"/>
      <c r="S58" s="61"/>
      <c r="T58" s="61"/>
      <c r="U58" s="61"/>
      <c r="V58" s="61"/>
      <c r="W58" s="61"/>
    </row>
    <row r="59" spans="1:27">
      <c r="A59" s="66"/>
      <c r="B59" s="66"/>
      <c r="C59" s="66"/>
      <c r="D59" s="66"/>
      <c r="E59" s="7"/>
      <c r="F59" s="7"/>
      <c r="G59" s="7"/>
      <c r="H59" s="7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7">
      <c r="E60" s="7"/>
      <c r="F60" s="7"/>
      <c r="G60" s="7"/>
      <c r="H60" s="7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7">
      <c r="E61" s="7"/>
      <c r="F61" s="7"/>
      <c r="G61" s="7"/>
      <c r="H61" s="7"/>
      <c r="I61" s="61"/>
      <c r="J61" s="61"/>
      <c r="K61" s="61"/>
      <c r="L61" s="61"/>
      <c r="M61" s="65"/>
      <c r="N61" s="61"/>
      <c r="O61" s="61"/>
      <c r="P61" s="61"/>
      <c r="Q61" s="61"/>
      <c r="R61" s="61"/>
      <c r="S61" s="61"/>
      <c r="T61" s="61"/>
      <c r="U61" s="61"/>
      <c r="V61" s="61"/>
      <c r="W61" s="61"/>
    </row>
    <row r="62" spans="1:27">
      <c r="E62" s="7"/>
      <c r="F62" s="7"/>
      <c r="G62" s="7"/>
      <c r="H62" s="7"/>
      <c r="I62" s="87"/>
      <c r="J62" s="87"/>
      <c r="K62" s="87"/>
      <c r="L62" s="87"/>
      <c r="M62" s="89"/>
      <c r="N62" s="87"/>
      <c r="O62" s="87"/>
      <c r="P62" s="87"/>
      <c r="Q62" s="87"/>
      <c r="R62" s="87"/>
      <c r="S62" s="87"/>
      <c r="T62" s="87"/>
      <c r="U62" s="87"/>
      <c r="V62" s="87"/>
      <c r="W62" s="87"/>
    </row>
    <row r="63" spans="1:27">
      <c r="E63" s="7"/>
      <c r="F63" s="7"/>
      <c r="G63" s="7"/>
      <c r="H63" s="7"/>
      <c r="I63" s="87"/>
      <c r="J63" s="87"/>
      <c r="K63" s="87"/>
      <c r="L63" s="87"/>
      <c r="M63" s="89"/>
      <c r="N63" s="87"/>
      <c r="O63" s="87"/>
      <c r="P63" s="87"/>
      <c r="Q63" s="87"/>
      <c r="R63" s="87"/>
      <c r="S63" s="87"/>
      <c r="T63" s="87"/>
      <c r="U63" s="87"/>
      <c r="V63" s="87"/>
      <c r="W63" s="87"/>
    </row>
    <row r="64" spans="1:27">
      <c r="E64" s="7"/>
      <c r="F64" s="7"/>
      <c r="G64" s="7"/>
      <c r="H64" s="7"/>
      <c r="I64" s="7"/>
      <c r="J64" s="7"/>
      <c r="K64" s="7"/>
      <c r="L64" s="7"/>
      <c r="N64" s="7"/>
      <c r="O64" s="7"/>
      <c r="P64" s="7"/>
      <c r="Q64" s="7"/>
      <c r="R64" s="7"/>
      <c r="S64" s="7"/>
      <c r="T64" s="7"/>
      <c r="U64" s="7"/>
      <c r="V64" s="7"/>
    </row>
    <row r="65" spans="1:27">
      <c r="E65" s="7"/>
      <c r="F65" s="7"/>
      <c r="G65" s="7"/>
      <c r="H65" s="7"/>
      <c r="I65" s="7"/>
      <c r="J65" s="7"/>
      <c r="K65" s="7"/>
      <c r="L65" s="7"/>
      <c r="N65" s="7"/>
      <c r="O65" s="7"/>
      <c r="P65" s="7"/>
      <c r="Q65" s="7"/>
      <c r="R65" s="7"/>
      <c r="S65" s="7"/>
      <c r="T65" s="7"/>
      <c r="U65" s="7"/>
      <c r="V65" s="7"/>
    </row>
    <row r="66" spans="1:27" s="7" customFormat="1">
      <c r="A66" s="6"/>
      <c r="B66" s="6"/>
      <c r="C66" s="6"/>
      <c r="D66" s="6"/>
      <c r="M66" s="6"/>
      <c r="X66" s="6"/>
      <c r="Y66" s="6"/>
      <c r="Z66" s="6"/>
      <c r="AA66" s="6"/>
    </row>
    <row r="67" spans="1:27" s="7" customFormat="1">
      <c r="A67" s="6"/>
      <c r="B67" s="6"/>
      <c r="C67" s="6"/>
      <c r="D67" s="6"/>
      <c r="M67" s="6"/>
      <c r="X67" s="6"/>
      <c r="Y67" s="6"/>
      <c r="Z67" s="6"/>
      <c r="AA67" s="6"/>
    </row>
    <row r="68" spans="1:27" s="7" customFormat="1">
      <c r="A68" s="6"/>
      <c r="B68" s="6"/>
      <c r="C68" s="6"/>
      <c r="D68" s="6"/>
      <c r="M68" s="6"/>
      <c r="X68" s="6"/>
      <c r="Y68" s="6"/>
      <c r="Z68" s="6"/>
      <c r="AA68" s="6"/>
    </row>
    <row r="69" spans="1:27" s="7" customFormat="1">
      <c r="A69" s="6"/>
      <c r="B69" s="6"/>
      <c r="C69" s="6"/>
      <c r="D69" s="6"/>
      <c r="M69" s="6"/>
      <c r="X69" s="6"/>
      <c r="Y69" s="6"/>
      <c r="Z69" s="6"/>
      <c r="AA69" s="6"/>
    </row>
    <row r="70" spans="1:27" s="7" customFormat="1">
      <c r="A70" s="6"/>
      <c r="B70" s="6"/>
      <c r="C70" s="6"/>
      <c r="D70" s="6"/>
      <c r="M70" s="6"/>
      <c r="X70" s="6"/>
      <c r="Y70" s="6"/>
      <c r="Z70" s="6"/>
      <c r="AA70" s="6"/>
    </row>
    <row r="71" spans="1:27" s="7" customFormat="1">
      <c r="A71" s="6"/>
      <c r="B71" s="6"/>
      <c r="C71" s="6"/>
      <c r="D71" s="6"/>
      <c r="M71" s="6"/>
      <c r="X71" s="6"/>
      <c r="Y71" s="6"/>
      <c r="Z71" s="6"/>
      <c r="AA71" s="6"/>
    </row>
    <row r="72" spans="1:27" s="7" customFormat="1">
      <c r="A72" s="6"/>
      <c r="B72" s="6"/>
      <c r="C72" s="6"/>
      <c r="D72" s="6"/>
      <c r="E72" s="6"/>
      <c r="F72" s="6"/>
      <c r="G72" s="6"/>
      <c r="H72" s="6"/>
      <c r="M72" s="6"/>
      <c r="X72" s="6"/>
      <c r="Y72" s="6"/>
      <c r="Z72" s="6"/>
      <c r="AA72" s="6"/>
    </row>
    <row r="73" spans="1:27" s="7" customFormat="1">
      <c r="A73" s="6"/>
      <c r="B73" s="6"/>
      <c r="C73" s="6"/>
      <c r="D73" s="6"/>
      <c r="E73" s="6"/>
      <c r="F73" s="6"/>
      <c r="G73" s="6"/>
      <c r="H73" s="6"/>
      <c r="M73" s="6"/>
      <c r="X73" s="6"/>
      <c r="Y73" s="6"/>
      <c r="Z73" s="6"/>
      <c r="AA73" s="6"/>
    </row>
    <row r="74" spans="1:27" s="7" customFormat="1">
      <c r="A74" s="6"/>
      <c r="B74" s="6"/>
      <c r="C74" s="6"/>
      <c r="D74" s="6"/>
      <c r="E74" s="6"/>
      <c r="F74" s="6"/>
      <c r="G74" s="6"/>
      <c r="H74" s="6"/>
      <c r="M74" s="6"/>
      <c r="X74" s="6"/>
      <c r="Y74" s="6"/>
      <c r="Z74" s="6"/>
      <c r="AA74" s="6"/>
    </row>
    <row r="75" spans="1:27" s="7" customFormat="1">
      <c r="A75" s="6"/>
      <c r="B75" s="6"/>
      <c r="C75" s="6"/>
      <c r="D75" s="6"/>
      <c r="E75" s="6"/>
      <c r="F75" s="6"/>
      <c r="G75" s="6"/>
      <c r="H75" s="6"/>
      <c r="M75" s="6"/>
      <c r="X75" s="6"/>
      <c r="Y75" s="6"/>
      <c r="Z75" s="6"/>
      <c r="AA75" s="6"/>
    </row>
    <row r="76" spans="1:27" s="7" customFormat="1">
      <c r="A76" s="6"/>
      <c r="B76" s="6"/>
      <c r="C76" s="6"/>
      <c r="D76" s="6"/>
      <c r="E76" s="6"/>
      <c r="F76" s="6"/>
      <c r="G76" s="6"/>
      <c r="H76" s="6"/>
      <c r="M76" s="6"/>
      <c r="X76" s="6"/>
      <c r="Y76" s="6"/>
      <c r="Z76" s="6"/>
      <c r="AA76" s="6"/>
    </row>
    <row r="77" spans="1:27" s="7" customFormat="1">
      <c r="A77" s="6"/>
      <c r="B77" s="6"/>
      <c r="C77" s="6"/>
      <c r="D77" s="6"/>
      <c r="E77" s="6"/>
      <c r="F77" s="6"/>
      <c r="G77" s="6"/>
      <c r="H77" s="6"/>
      <c r="M77" s="6"/>
      <c r="X77" s="6"/>
      <c r="Y77" s="6"/>
      <c r="Z77" s="6"/>
      <c r="AA77" s="6"/>
    </row>
    <row r="78" spans="1:27" s="7" customFormat="1">
      <c r="A78" s="6"/>
      <c r="B78" s="6"/>
      <c r="C78" s="6"/>
      <c r="D78" s="6"/>
      <c r="E78" s="6"/>
      <c r="F78" s="6"/>
      <c r="G78" s="6"/>
      <c r="H78" s="6"/>
      <c r="M78" s="6"/>
      <c r="X78" s="6"/>
      <c r="Y78" s="6"/>
      <c r="Z78" s="6"/>
      <c r="AA78" s="6"/>
    </row>
  </sheetData>
  <mergeCells count="58">
    <mergeCell ref="U3:W3"/>
    <mergeCell ref="A1:G1"/>
    <mergeCell ref="E3:G3"/>
    <mergeCell ref="I3:K3"/>
    <mergeCell ref="M3:O3"/>
    <mergeCell ref="Q3:S3"/>
    <mergeCell ref="E13:E17"/>
    <mergeCell ref="I13:I17"/>
    <mergeCell ref="M13:M17"/>
    <mergeCell ref="Q13:Q17"/>
    <mergeCell ref="U13:U17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8:E23"/>
    <mergeCell ref="I18:I23"/>
    <mergeCell ref="M18:M23"/>
    <mergeCell ref="Q18:Q23"/>
    <mergeCell ref="U18:U23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2" type="noConversion"/>
  <pageMargins left="0" right="0" top="0" bottom="0" header="0.31496062992125984" footer="0.31496062992125984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B9F5-A650-43F9-98B4-4099DCF14A84}">
  <sheetPr>
    <pageSetUpPr fitToPage="1"/>
  </sheetPr>
  <dimension ref="A1:AB79"/>
  <sheetViews>
    <sheetView topLeftCell="A12" zoomScale="85" zoomScaleNormal="85" workbookViewId="0">
      <selection activeCell="U4" sqref="U4:W4"/>
    </sheetView>
  </sheetViews>
  <sheetFormatPr defaultColWidth="9" defaultRowHeight="16.350000000000001"/>
  <cols>
    <col min="1" max="1" width="9.21875" style="6" customWidth="1"/>
    <col min="2" max="4" width="0.88671875" style="6" hidden="1" customWidth="1"/>
    <col min="5" max="5" width="3" style="6" customWidth="1"/>
    <col min="6" max="6" width="8.21875" style="6" customWidth="1"/>
    <col min="7" max="7" width="7.21875" style="6" customWidth="1"/>
    <col min="8" max="8" width="4.6640625" style="6" hidden="1" customWidth="1"/>
    <col min="9" max="9" width="3" style="6" customWidth="1"/>
    <col min="10" max="10" width="8.109375" style="6" customWidth="1"/>
    <col min="11" max="11" width="6.33203125" style="6" customWidth="1"/>
    <col min="12" max="12" width="5.44140625" style="6" hidden="1" customWidth="1"/>
    <col min="13" max="13" width="2.77734375" style="6" customWidth="1"/>
    <col min="14" max="14" width="7.77734375" style="6" customWidth="1"/>
    <col min="15" max="15" width="6.21875" style="6" customWidth="1"/>
    <col min="16" max="16" width="10.6640625" style="6" hidden="1" customWidth="1"/>
    <col min="17" max="17" width="3.6640625" style="6" customWidth="1"/>
    <col min="18" max="18" width="7.77734375" style="6" customWidth="1"/>
    <col min="19" max="19" width="7.109375" style="6" customWidth="1"/>
    <col min="20" max="20" width="10.6640625" style="6" hidden="1" customWidth="1"/>
    <col min="21" max="21" width="3.6640625" style="6" customWidth="1"/>
    <col min="22" max="22" width="8.109375" style="6" customWidth="1"/>
    <col min="23" max="23" width="7.44140625" style="7" customWidth="1"/>
    <col min="24" max="24" width="12" style="6" hidden="1" customWidth="1"/>
    <col min="25" max="16384" width="9" style="6"/>
  </cols>
  <sheetData>
    <row r="1" spans="1:23" ht="21.8">
      <c r="A1" s="179" t="s">
        <v>112</v>
      </c>
      <c r="B1" s="179"/>
      <c r="C1" s="179"/>
      <c r="D1" s="179"/>
      <c r="E1" s="179"/>
      <c r="F1" s="179"/>
      <c r="G1" s="179"/>
      <c r="H1" s="5"/>
      <c r="S1" s="5"/>
      <c r="T1" s="5"/>
      <c r="W1" s="6"/>
    </row>
    <row r="2" spans="1:23">
      <c r="A2" s="6" t="s">
        <v>113</v>
      </c>
    </row>
    <row r="3" spans="1:23">
      <c r="A3" s="8" t="s">
        <v>114</v>
      </c>
      <c r="E3" s="180" t="s">
        <v>216</v>
      </c>
      <c r="F3" s="180"/>
      <c r="G3" s="180"/>
      <c r="H3" s="9"/>
      <c r="I3" s="180" t="s">
        <v>217</v>
      </c>
      <c r="J3" s="180"/>
      <c r="K3" s="180"/>
      <c r="L3" s="9"/>
      <c r="M3" s="180" t="s">
        <v>218</v>
      </c>
      <c r="N3" s="180"/>
      <c r="O3" s="180"/>
      <c r="P3" s="9"/>
      <c r="Q3" s="180" t="s">
        <v>219</v>
      </c>
      <c r="R3" s="180"/>
      <c r="S3" s="180"/>
      <c r="T3" s="9"/>
      <c r="U3" s="180" t="s">
        <v>220</v>
      </c>
      <c r="V3" s="180"/>
      <c r="W3" s="180"/>
    </row>
    <row r="4" spans="1:23">
      <c r="A4" s="8" t="s">
        <v>120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1"/>
      <c r="W4" s="10"/>
    </row>
    <row r="5" spans="1:23">
      <c r="A5" s="8"/>
      <c r="B5" s="8"/>
      <c r="C5" s="8"/>
      <c r="D5" s="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</row>
    <row r="6" spans="1:23" ht="16.5" customHeight="1">
      <c r="A6" s="13" t="s">
        <v>121</v>
      </c>
      <c r="B6" s="13"/>
      <c r="C6" s="13"/>
      <c r="D6" s="13"/>
      <c r="E6" s="171" t="str">
        <f>葷食菜單!A23</f>
        <v>白飯</v>
      </c>
      <c r="F6" s="14" t="s">
        <v>122</v>
      </c>
      <c r="G6" s="15">
        <v>120</v>
      </c>
      <c r="H6" s="16"/>
      <c r="I6" s="171" t="str">
        <f>葷食菜單!C23</f>
        <v>糙米飯</v>
      </c>
      <c r="J6" s="93" t="s">
        <v>122</v>
      </c>
      <c r="K6" s="94">
        <v>90</v>
      </c>
      <c r="L6" s="16"/>
      <c r="M6" s="171" t="str">
        <f>葷食菜單!E23</f>
        <v>肉鬆炒飯</v>
      </c>
      <c r="N6" s="93" t="s">
        <v>221</v>
      </c>
      <c r="O6" s="94">
        <v>120</v>
      </c>
      <c r="P6" s="17"/>
      <c r="Q6" s="171" t="str">
        <f>葷食菜單!G23</f>
        <v>胚芽米</v>
      </c>
      <c r="R6" s="93" t="s">
        <v>122</v>
      </c>
      <c r="S6" s="94">
        <v>90</v>
      </c>
      <c r="T6" s="16"/>
      <c r="U6" s="171" t="str">
        <f>葷食菜單!I23</f>
        <v>燕麥飯</v>
      </c>
      <c r="V6" s="93" t="s">
        <v>122</v>
      </c>
      <c r="W6" s="94">
        <v>90</v>
      </c>
    </row>
    <row r="7" spans="1:23">
      <c r="A7" s="13"/>
      <c r="B7" s="13"/>
      <c r="C7" s="13" t="s">
        <v>123</v>
      </c>
      <c r="D7" s="13"/>
      <c r="E7" s="172"/>
      <c r="F7" s="14"/>
      <c r="G7" s="15"/>
      <c r="H7" s="16"/>
      <c r="I7" s="172"/>
      <c r="J7" s="93" t="s">
        <v>162</v>
      </c>
      <c r="K7" s="94">
        <v>30</v>
      </c>
      <c r="L7" s="16"/>
      <c r="M7" s="172"/>
      <c r="N7" s="93" t="s">
        <v>207</v>
      </c>
      <c r="O7" s="94">
        <v>10</v>
      </c>
      <c r="P7" s="17"/>
      <c r="Q7" s="172"/>
      <c r="R7" s="93" t="s">
        <v>37</v>
      </c>
      <c r="S7" s="94">
        <v>30</v>
      </c>
      <c r="T7" s="16"/>
      <c r="U7" s="172"/>
      <c r="V7" s="93" t="s">
        <v>222</v>
      </c>
      <c r="W7" s="94">
        <v>30</v>
      </c>
    </row>
    <row r="8" spans="1:23">
      <c r="A8" s="13"/>
      <c r="B8" s="13"/>
      <c r="C8" s="13"/>
      <c r="D8" s="13"/>
      <c r="E8" s="172"/>
      <c r="F8" s="16"/>
      <c r="G8" s="16"/>
      <c r="H8" s="16"/>
      <c r="I8" s="172"/>
      <c r="J8" s="16"/>
      <c r="K8" s="16"/>
      <c r="L8" s="16"/>
      <c r="M8" s="172"/>
      <c r="N8" s="25" t="s">
        <v>223</v>
      </c>
      <c r="O8" s="26">
        <v>20</v>
      </c>
      <c r="P8" s="17"/>
      <c r="Q8" s="172"/>
      <c r="R8" s="16"/>
      <c r="S8" s="16"/>
      <c r="T8" s="16"/>
      <c r="U8" s="172"/>
      <c r="V8" s="16"/>
      <c r="W8" s="16"/>
    </row>
    <row r="9" spans="1:23">
      <c r="A9" s="13"/>
      <c r="B9" s="13"/>
      <c r="C9" s="13"/>
      <c r="D9" s="13"/>
      <c r="E9" s="172"/>
      <c r="F9" s="16"/>
      <c r="G9" s="16"/>
      <c r="H9" s="16"/>
      <c r="I9" s="172"/>
      <c r="J9" s="16"/>
      <c r="K9" s="16"/>
      <c r="L9" s="16"/>
      <c r="M9" s="172"/>
      <c r="N9" s="25" t="s">
        <v>224</v>
      </c>
      <c r="O9" s="26">
        <v>15</v>
      </c>
      <c r="P9" s="17"/>
      <c r="Q9" s="172"/>
      <c r="R9" s="16"/>
      <c r="S9" s="16"/>
      <c r="T9" s="16"/>
      <c r="U9" s="172"/>
      <c r="V9" s="16"/>
      <c r="W9" s="16"/>
    </row>
    <row r="10" spans="1:23">
      <c r="A10" s="13"/>
      <c r="B10" s="13"/>
      <c r="C10" s="13"/>
      <c r="D10" s="13"/>
      <c r="E10" s="172"/>
      <c r="F10" s="16"/>
      <c r="G10" s="16"/>
      <c r="H10" s="16"/>
      <c r="I10" s="172"/>
      <c r="J10" s="16"/>
      <c r="K10" s="16"/>
      <c r="L10" s="16"/>
      <c r="M10" s="172"/>
      <c r="N10" s="25" t="s">
        <v>225</v>
      </c>
      <c r="O10" s="26">
        <v>5</v>
      </c>
      <c r="P10" s="17"/>
      <c r="Q10" s="172"/>
      <c r="R10" s="16"/>
      <c r="S10" s="16"/>
      <c r="T10" s="16"/>
      <c r="U10" s="172"/>
      <c r="V10" s="16"/>
      <c r="W10" s="16"/>
    </row>
    <row r="11" spans="1:23">
      <c r="A11" s="13" t="s">
        <v>125</v>
      </c>
      <c r="B11" s="13"/>
      <c r="C11" s="13"/>
      <c r="D11" s="13"/>
      <c r="E11" s="172"/>
      <c r="F11" s="16"/>
      <c r="G11" s="16"/>
      <c r="H11" s="16"/>
      <c r="I11" s="172"/>
      <c r="J11" s="16"/>
      <c r="K11" s="16"/>
      <c r="L11" s="19"/>
      <c r="M11" s="172"/>
      <c r="N11" s="14"/>
      <c r="O11" s="15"/>
      <c r="P11" s="18"/>
      <c r="Q11" s="172"/>
      <c r="R11" s="16"/>
      <c r="S11" s="16"/>
      <c r="T11" s="16"/>
      <c r="U11" s="172"/>
      <c r="V11" s="16"/>
      <c r="W11" s="16"/>
    </row>
    <row r="12" spans="1:23" ht="16.5" customHeight="1">
      <c r="A12" s="13" t="s">
        <v>121</v>
      </c>
      <c r="B12" s="13"/>
      <c r="C12" s="13"/>
      <c r="D12" s="13"/>
      <c r="E12" s="163" t="str">
        <f>葷食菜單!A24</f>
        <v>醬爆雞丁</v>
      </c>
      <c r="F12" s="95" t="s">
        <v>167</v>
      </c>
      <c r="G12" s="26">
        <v>60</v>
      </c>
      <c r="H12" s="24"/>
      <c r="I12" s="163" t="str">
        <f>葷食菜單!C24</f>
        <v>咕咾肉</v>
      </c>
      <c r="J12" s="35" t="s">
        <v>182</v>
      </c>
      <c r="K12" s="23">
        <v>70</v>
      </c>
      <c r="L12" s="24"/>
      <c r="M12" s="169" t="str">
        <f>葷食菜單!E24</f>
        <v>*卡啦雞排</v>
      </c>
      <c r="N12" s="14" t="s">
        <v>226</v>
      </c>
      <c r="O12" s="15">
        <v>140</v>
      </c>
      <c r="P12" s="27"/>
      <c r="Q12" s="163" t="str">
        <f>葷食菜單!G24</f>
        <v>蒜泥白肉</v>
      </c>
      <c r="R12" s="35" t="s">
        <v>227</v>
      </c>
      <c r="S12" s="23">
        <v>65</v>
      </c>
      <c r="T12" s="27"/>
      <c r="U12" s="163" t="str">
        <f>葷食菜單!I24</f>
        <v>照燒魚柳</v>
      </c>
      <c r="V12" s="35" t="s">
        <v>228</v>
      </c>
      <c r="W12" s="23">
        <v>80</v>
      </c>
    </row>
    <row r="13" spans="1:23">
      <c r="A13" s="13" t="s">
        <v>127</v>
      </c>
      <c r="B13" s="13"/>
      <c r="C13" s="13"/>
      <c r="D13" s="13"/>
      <c r="E13" s="164"/>
      <c r="F13" s="95" t="s">
        <v>173</v>
      </c>
      <c r="G13" s="26">
        <v>15</v>
      </c>
      <c r="H13" s="24"/>
      <c r="I13" s="164"/>
      <c r="J13" s="22" t="s">
        <v>173</v>
      </c>
      <c r="K13" s="23">
        <v>10</v>
      </c>
      <c r="L13" s="24"/>
      <c r="M13" s="170"/>
      <c r="N13" s="25"/>
      <c r="O13" s="25"/>
      <c r="P13" s="27"/>
      <c r="Q13" s="164"/>
      <c r="R13" s="35" t="s">
        <v>173</v>
      </c>
      <c r="S13" s="23">
        <v>20</v>
      </c>
      <c r="T13" s="27"/>
      <c r="U13" s="164"/>
      <c r="V13" s="35" t="s">
        <v>173</v>
      </c>
      <c r="W13" s="23">
        <v>10</v>
      </c>
    </row>
    <row r="14" spans="1:23">
      <c r="A14" s="13"/>
      <c r="B14" s="13"/>
      <c r="C14" s="13"/>
      <c r="D14" s="13"/>
      <c r="E14" s="164"/>
      <c r="F14" s="25" t="s">
        <v>143</v>
      </c>
      <c r="G14" s="26">
        <v>5</v>
      </c>
      <c r="H14" s="24"/>
      <c r="I14" s="164"/>
      <c r="J14" s="22" t="s">
        <v>177</v>
      </c>
      <c r="K14" s="23">
        <v>3</v>
      </c>
      <c r="L14" s="24"/>
      <c r="M14" s="170"/>
      <c r="N14" s="25"/>
      <c r="O14" s="25"/>
      <c r="P14" s="27"/>
      <c r="Q14" s="164"/>
      <c r="R14" s="14" t="s">
        <v>229</v>
      </c>
      <c r="S14" s="15">
        <v>5</v>
      </c>
      <c r="T14" s="27"/>
      <c r="U14" s="164"/>
      <c r="V14" s="14" t="s">
        <v>230</v>
      </c>
      <c r="W14" s="15">
        <v>1</v>
      </c>
    </row>
    <row r="15" spans="1:23" ht="23">
      <c r="A15" s="13"/>
      <c r="B15" s="13"/>
      <c r="C15" s="13"/>
      <c r="D15" s="13"/>
      <c r="E15" s="164"/>
      <c r="F15" s="14" t="s">
        <v>340</v>
      </c>
      <c r="G15" s="26"/>
      <c r="H15" s="24"/>
      <c r="I15" s="164"/>
      <c r="J15" s="22"/>
      <c r="K15" s="23"/>
      <c r="L15" s="24"/>
      <c r="M15" s="170"/>
      <c r="N15" s="14" t="s">
        <v>232</v>
      </c>
      <c r="O15" s="25"/>
      <c r="P15" s="27"/>
      <c r="Q15" s="164"/>
      <c r="R15" s="14"/>
      <c r="S15" s="27"/>
      <c r="T15" s="27"/>
      <c r="U15" s="164"/>
      <c r="V15" s="14" t="s">
        <v>178</v>
      </c>
      <c r="W15" s="27"/>
    </row>
    <row r="16" spans="1:23">
      <c r="A16" s="13"/>
      <c r="B16" s="13"/>
      <c r="C16" s="13"/>
      <c r="D16" s="13"/>
      <c r="E16" s="164"/>
      <c r="F16" s="18"/>
      <c r="G16" s="18"/>
      <c r="H16" s="17"/>
      <c r="I16" s="164"/>
      <c r="J16" s="23"/>
      <c r="K16" s="23"/>
      <c r="L16" s="32"/>
      <c r="M16" s="170"/>
      <c r="N16" s="25"/>
      <c r="O16" s="25"/>
      <c r="P16" s="29"/>
      <c r="Q16" s="164"/>
      <c r="R16" s="14"/>
      <c r="S16" s="96"/>
      <c r="T16" s="29"/>
      <c r="U16" s="164"/>
      <c r="V16" s="14"/>
      <c r="W16" s="15"/>
    </row>
    <row r="17" spans="1:23" ht="16.5" customHeight="1">
      <c r="A17" s="13" t="s">
        <v>131</v>
      </c>
      <c r="B17" s="13"/>
      <c r="C17" s="13"/>
      <c r="D17" s="13"/>
      <c r="E17" s="163" t="str">
        <f>葷食菜單!A25</f>
        <v>大阪燒玉米蛋</v>
      </c>
      <c r="F17" s="95" t="s">
        <v>186</v>
      </c>
      <c r="G17" s="26">
        <v>55</v>
      </c>
      <c r="H17" s="24"/>
      <c r="I17" s="163" t="str">
        <f>葷食菜單!C25</f>
        <v>刺瓜肉片</v>
      </c>
      <c r="J17" s="22" t="s">
        <v>195</v>
      </c>
      <c r="K17" s="23">
        <v>60</v>
      </c>
      <c r="L17" s="24"/>
      <c r="M17" s="184" t="str">
        <f>葷食菜單!E25</f>
        <v>西芹什錦</v>
      </c>
      <c r="N17" s="25" t="s">
        <v>233</v>
      </c>
      <c r="O17" s="26">
        <v>20</v>
      </c>
      <c r="P17" s="27"/>
      <c r="Q17" s="163" t="str">
        <f>葷食菜單!G25</f>
        <v>番茄炒蛋</v>
      </c>
      <c r="R17" s="22" t="s">
        <v>186</v>
      </c>
      <c r="S17" s="23">
        <v>30</v>
      </c>
      <c r="T17" s="27"/>
      <c r="U17" s="163" t="str">
        <f>葷食菜單!I25</f>
        <v>白菜什錦</v>
      </c>
      <c r="V17" s="22" t="s">
        <v>194</v>
      </c>
      <c r="W17" s="23">
        <v>60</v>
      </c>
    </row>
    <row r="18" spans="1:23">
      <c r="A18" s="13" t="s">
        <v>125</v>
      </c>
      <c r="B18" s="13"/>
      <c r="C18" s="13"/>
      <c r="D18" s="13"/>
      <c r="E18" s="164"/>
      <c r="F18" s="95" t="s">
        <v>201</v>
      </c>
      <c r="G18" s="26">
        <v>15</v>
      </c>
      <c r="H18" s="24"/>
      <c r="I18" s="164"/>
      <c r="J18" s="22" t="s">
        <v>143</v>
      </c>
      <c r="K18" s="23">
        <v>5</v>
      </c>
      <c r="L18" s="24"/>
      <c r="M18" s="185"/>
      <c r="N18" s="25" t="s">
        <v>143</v>
      </c>
      <c r="O18" s="26">
        <v>5</v>
      </c>
      <c r="P18" s="27"/>
      <c r="Q18" s="164"/>
      <c r="R18" s="22" t="s">
        <v>235</v>
      </c>
      <c r="S18" s="23">
        <v>20</v>
      </c>
      <c r="T18" s="27"/>
      <c r="U18" s="164"/>
      <c r="V18" s="22" t="s">
        <v>190</v>
      </c>
      <c r="W18" s="23">
        <v>15</v>
      </c>
    </row>
    <row r="19" spans="1:23">
      <c r="A19" s="13"/>
      <c r="B19" s="13"/>
      <c r="C19" s="13"/>
      <c r="D19" s="13"/>
      <c r="E19" s="164"/>
      <c r="F19" s="25" t="s">
        <v>173</v>
      </c>
      <c r="G19" s="26">
        <v>10</v>
      </c>
      <c r="H19" s="24"/>
      <c r="I19" s="164"/>
      <c r="J19" s="22" t="s">
        <v>197</v>
      </c>
      <c r="K19" s="23">
        <v>5</v>
      </c>
      <c r="L19" s="24"/>
      <c r="M19" s="185"/>
      <c r="N19" s="25" t="s">
        <v>196</v>
      </c>
      <c r="O19" s="26">
        <v>40</v>
      </c>
      <c r="P19" s="27"/>
      <c r="Q19" s="164"/>
      <c r="R19" s="25"/>
      <c r="S19" s="26"/>
      <c r="T19" s="27"/>
      <c r="U19" s="164"/>
      <c r="V19" s="14" t="s">
        <v>227</v>
      </c>
      <c r="W19" s="15">
        <v>5</v>
      </c>
    </row>
    <row r="20" spans="1:23">
      <c r="A20" s="13"/>
      <c r="B20" s="13"/>
      <c r="C20" s="13"/>
      <c r="D20" s="13"/>
      <c r="E20" s="164"/>
      <c r="F20" s="25" t="s">
        <v>231</v>
      </c>
      <c r="G20" s="26">
        <v>0.01</v>
      </c>
      <c r="H20" s="24"/>
      <c r="I20" s="164"/>
      <c r="J20" s="35" t="s">
        <v>227</v>
      </c>
      <c r="K20" s="23">
        <v>5</v>
      </c>
      <c r="L20" s="24"/>
      <c r="M20" s="185"/>
      <c r="N20" s="25" t="s">
        <v>227</v>
      </c>
      <c r="O20" s="26">
        <v>12</v>
      </c>
      <c r="P20" s="27"/>
      <c r="Q20" s="164"/>
      <c r="R20" s="25"/>
      <c r="S20" s="26"/>
      <c r="T20" s="27"/>
      <c r="U20" s="164"/>
      <c r="V20" s="22" t="s">
        <v>143</v>
      </c>
      <c r="W20" s="23">
        <v>5</v>
      </c>
    </row>
    <row r="21" spans="1:23">
      <c r="A21" s="13"/>
      <c r="B21" s="13"/>
      <c r="C21" s="13"/>
      <c r="D21" s="13"/>
      <c r="E21" s="164"/>
      <c r="F21" s="18"/>
      <c r="G21" s="18"/>
      <c r="H21" s="17"/>
      <c r="I21" s="164"/>
      <c r="J21" s="22"/>
      <c r="K21" s="23"/>
      <c r="L21" s="17"/>
      <c r="M21" s="185"/>
      <c r="N21" s="25"/>
      <c r="O21" s="26"/>
      <c r="P21" s="27"/>
      <c r="Q21" s="164"/>
      <c r="R21" s="26"/>
      <c r="S21" s="26"/>
      <c r="T21" s="29"/>
      <c r="U21" s="164"/>
      <c r="V21" s="28" t="s">
        <v>192</v>
      </c>
      <c r="W21" s="23">
        <v>3</v>
      </c>
    </row>
    <row r="22" spans="1:23">
      <c r="A22" s="13"/>
      <c r="B22" s="13"/>
      <c r="C22" s="13"/>
      <c r="D22" s="13"/>
      <c r="E22" s="164"/>
      <c r="F22" s="29"/>
      <c r="G22" s="29"/>
      <c r="H22" s="37"/>
      <c r="I22" s="164"/>
      <c r="J22" s="97"/>
      <c r="K22" s="98"/>
      <c r="L22" s="40"/>
      <c r="M22" s="186"/>
      <c r="N22" s="99"/>
      <c r="O22" s="99"/>
      <c r="P22" s="27"/>
      <c r="Q22" s="164"/>
      <c r="R22" s="26"/>
      <c r="S22" s="26"/>
      <c r="T22" s="29"/>
      <c r="U22" s="164"/>
      <c r="V22" s="14" t="s">
        <v>137</v>
      </c>
      <c r="W22" s="15">
        <v>0.1</v>
      </c>
    </row>
    <row r="23" spans="1:23" ht="16.5" customHeight="1">
      <c r="A23" s="13" t="s">
        <v>131</v>
      </c>
      <c r="B23" s="13"/>
      <c r="C23" s="13"/>
      <c r="D23" s="13"/>
      <c r="E23" s="163" t="str">
        <f>葷食菜單!A26</f>
        <v>什錦鮮蔬煲</v>
      </c>
      <c r="F23" s="25" t="s">
        <v>185</v>
      </c>
      <c r="G23" s="26">
        <v>70</v>
      </c>
      <c r="H23" s="24"/>
      <c r="I23" s="163" t="str">
        <f>葷食菜單!C26</f>
        <v>玉米腰果</v>
      </c>
      <c r="J23" s="22" t="s">
        <v>201</v>
      </c>
      <c r="K23" s="23">
        <v>20</v>
      </c>
      <c r="L23" s="24"/>
      <c r="M23" s="169" t="str">
        <f>葷食菜單!E26</f>
        <v>鍋貼</v>
      </c>
      <c r="N23" s="22" t="s">
        <v>50</v>
      </c>
      <c r="O23" s="23">
        <v>20</v>
      </c>
      <c r="P23" s="27"/>
      <c r="Q23" s="163" t="str">
        <f>葷食菜單!G26</f>
        <v>螞蟻上樹</v>
      </c>
      <c r="R23" s="22" t="s">
        <v>185</v>
      </c>
      <c r="S23" s="23">
        <v>30</v>
      </c>
      <c r="T23" s="27"/>
      <c r="U23" s="163" t="str">
        <f>葷食菜單!I26</f>
        <v>家常豆腐</v>
      </c>
      <c r="V23" s="25" t="s">
        <v>236</v>
      </c>
      <c r="W23" s="26">
        <v>50</v>
      </c>
    </row>
    <row r="24" spans="1:23">
      <c r="A24" s="13" t="s">
        <v>125</v>
      </c>
      <c r="B24" s="13"/>
      <c r="C24" s="13"/>
      <c r="D24" s="13"/>
      <c r="E24" s="164"/>
      <c r="F24" s="25" t="s">
        <v>143</v>
      </c>
      <c r="G24" s="26">
        <v>5</v>
      </c>
      <c r="H24" s="24"/>
      <c r="I24" s="164"/>
      <c r="J24" s="22" t="s">
        <v>237</v>
      </c>
      <c r="K24" s="23">
        <v>20</v>
      </c>
      <c r="L24" s="24"/>
      <c r="M24" s="170"/>
      <c r="N24" s="100" t="s">
        <v>238</v>
      </c>
      <c r="O24" s="23"/>
      <c r="P24" s="27"/>
      <c r="Q24" s="164"/>
      <c r="R24" s="35" t="s">
        <v>239</v>
      </c>
      <c r="S24" s="23">
        <v>12</v>
      </c>
      <c r="T24" s="27"/>
      <c r="U24" s="164"/>
      <c r="V24" s="26" t="s">
        <v>240</v>
      </c>
      <c r="W24" s="26">
        <v>5</v>
      </c>
    </row>
    <row r="25" spans="1:23">
      <c r="A25" s="13"/>
      <c r="B25" s="13"/>
      <c r="C25" s="13"/>
      <c r="D25" s="13"/>
      <c r="E25" s="164"/>
      <c r="F25" s="95" t="s">
        <v>197</v>
      </c>
      <c r="G25" s="26">
        <v>5</v>
      </c>
      <c r="H25" s="24"/>
      <c r="I25" s="164"/>
      <c r="J25" s="35" t="s">
        <v>143</v>
      </c>
      <c r="K25" s="23">
        <v>5</v>
      </c>
      <c r="L25" s="24"/>
      <c r="M25" s="170"/>
      <c r="N25" s="22"/>
      <c r="O25" s="23"/>
      <c r="P25" s="27"/>
      <c r="Q25" s="164"/>
      <c r="R25" s="35" t="s">
        <v>129</v>
      </c>
      <c r="S25" s="23">
        <v>5</v>
      </c>
      <c r="T25" s="27"/>
      <c r="U25" s="164"/>
      <c r="V25" s="25" t="s">
        <v>143</v>
      </c>
      <c r="W25" s="26">
        <v>5</v>
      </c>
    </row>
    <row r="26" spans="1:23">
      <c r="A26" s="13"/>
      <c r="B26" s="13"/>
      <c r="C26" s="13"/>
      <c r="D26" s="13"/>
      <c r="E26" s="164"/>
      <c r="F26" s="25" t="s">
        <v>241</v>
      </c>
      <c r="G26" s="26">
        <v>7</v>
      </c>
      <c r="H26" s="24"/>
      <c r="I26" s="164"/>
      <c r="J26" s="22" t="s">
        <v>242</v>
      </c>
      <c r="K26" s="23">
        <v>3</v>
      </c>
      <c r="L26" s="24"/>
      <c r="M26" s="170"/>
      <c r="N26" s="101"/>
      <c r="O26" s="102"/>
      <c r="P26" s="27"/>
      <c r="Q26" s="164"/>
      <c r="R26" s="35" t="s">
        <v>165</v>
      </c>
      <c r="S26" s="23">
        <v>5</v>
      </c>
      <c r="T26" s="27"/>
      <c r="U26" s="164"/>
      <c r="V26" s="95"/>
      <c r="W26" s="26"/>
    </row>
    <row r="27" spans="1:23">
      <c r="A27" s="13"/>
      <c r="B27" s="13"/>
      <c r="C27" s="13"/>
      <c r="D27" s="13"/>
      <c r="E27" s="164"/>
      <c r="F27" s="25" t="s">
        <v>173</v>
      </c>
      <c r="G27" s="26">
        <v>5</v>
      </c>
      <c r="H27" s="17"/>
      <c r="I27" s="164"/>
      <c r="J27" s="14" t="s">
        <v>243</v>
      </c>
      <c r="K27" s="15">
        <v>1</v>
      </c>
      <c r="L27" s="40"/>
      <c r="M27" s="170"/>
      <c r="N27" s="101"/>
      <c r="O27" s="102"/>
      <c r="P27" s="27"/>
      <c r="Q27" s="164"/>
      <c r="R27" s="35" t="s">
        <v>215</v>
      </c>
      <c r="S27" s="15">
        <v>10</v>
      </c>
      <c r="T27" s="27"/>
      <c r="U27" s="164"/>
      <c r="V27" s="25"/>
      <c r="W27" s="26"/>
    </row>
    <row r="28" spans="1:23">
      <c r="A28" s="13"/>
      <c r="B28" s="13"/>
      <c r="C28" s="13"/>
      <c r="D28" s="13"/>
      <c r="E28" s="164"/>
      <c r="F28" s="26"/>
      <c r="G28" s="26"/>
      <c r="H28" s="17"/>
      <c r="I28" s="164"/>
      <c r="J28" s="29"/>
      <c r="K28" s="29"/>
      <c r="L28" s="40"/>
      <c r="M28" s="170"/>
      <c r="N28" s="101"/>
      <c r="O28" s="102"/>
      <c r="P28" s="27"/>
      <c r="Q28" s="164"/>
      <c r="R28" s="41" t="s">
        <v>137</v>
      </c>
      <c r="S28" s="15">
        <v>0.01</v>
      </c>
      <c r="T28" s="27"/>
      <c r="U28" s="164"/>
      <c r="V28" s="26"/>
      <c r="W28" s="26"/>
    </row>
    <row r="29" spans="1:23">
      <c r="A29" s="13"/>
      <c r="B29" s="13"/>
      <c r="C29" s="13"/>
      <c r="D29" s="13"/>
      <c r="E29" s="164"/>
      <c r="F29" s="14"/>
      <c r="G29" s="15"/>
      <c r="H29" s="17"/>
      <c r="I29" s="164"/>
      <c r="J29" s="14"/>
      <c r="K29" s="15"/>
      <c r="L29" s="40"/>
      <c r="M29" s="170"/>
      <c r="N29" s="102"/>
      <c r="O29" s="102"/>
      <c r="P29" s="27"/>
      <c r="Q29" s="164"/>
      <c r="R29" s="47"/>
      <c r="S29" s="48"/>
      <c r="T29" s="27"/>
      <c r="U29" s="164"/>
      <c r="V29" s="26"/>
      <c r="W29" s="26"/>
    </row>
    <row r="30" spans="1:23">
      <c r="A30" s="13"/>
      <c r="B30" s="13"/>
      <c r="C30" s="13"/>
      <c r="D30" s="13"/>
      <c r="E30" s="164"/>
      <c r="F30" s="22"/>
      <c r="G30" s="23"/>
      <c r="H30" s="37"/>
      <c r="I30" s="164"/>
      <c r="J30" s="15"/>
      <c r="K30" s="15"/>
      <c r="L30" s="37"/>
      <c r="M30" s="170"/>
      <c r="N30" s="26"/>
      <c r="O30" s="26"/>
      <c r="P30" s="27"/>
      <c r="Q30" s="164"/>
      <c r="R30" s="99"/>
      <c r="S30" s="99"/>
      <c r="T30" s="27"/>
      <c r="U30" s="164"/>
      <c r="V30" s="103"/>
      <c r="W30" s="103"/>
    </row>
    <row r="31" spans="1:23" ht="16.5" customHeight="1">
      <c r="A31" s="13" t="s">
        <v>138</v>
      </c>
      <c r="B31" s="13"/>
      <c r="C31" s="13"/>
      <c r="D31" s="13"/>
      <c r="E31" s="163" t="str">
        <f>葷食菜單!A27</f>
        <v>油菜</v>
      </c>
      <c r="F31" s="22" t="s">
        <v>27</v>
      </c>
      <c r="G31" s="23">
        <v>100</v>
      </c>
      <c r="H31" s="17"/>
      <c r="I31" s="163" t="str">
        <f>葷食菜單!C27</f>
        <v>菠菜</v>
      </c>
      <c r="J31" s="35" t="s">
        <v>28</v>
      </c>
      <c r="K31" s="23">
        <v>100</v>
      </c>
      <c r="L31" s="24"/>
      <c r="M31" s="182" t="str">
        <f>葷食菜單!E27</f>
        <v>福山萵苣</v>
      </c>
      <c r="N31" s="25" t="s">
        <v>54</v>
      </c>
      <c r="O31" s="23">
        <v>100</v>
      </c>
      <c r="P31" s="18"/>
      <c r="Q31" s="163" t="str">
        <f>葷食菜單!G27</f>
        <v>蚵仔白菜</v>
      </c>
      <c r="R31" s="95" t="s">
        <v>26</v>
      </c>
      <c r="S31" s="23">
        <v>100</v>
      </c>
      <c r="T31" s="18"/>
      <c r="U31" s="163" t="str">
        <f>葷食菜單!I27</f>
        <v>有機蔬菜</v>
      </c>
      <c r="V31" s="41" t="s">
        <v>337</v>
      </c>
      <c r="W31" s="23">
        <v>100</v>
      </c>
    </row>
    <row r="32" spans="1:23">
      <c r="A32" s="13" t="s">
        <v>127</v>
      </c>
      <c r="B32" s="13"/>
      <c r="C32" s="13"/>
      <c r="D32" s="13"/>
      <c r="E32" s="164"/>
      <c r="F32" s="14"/>
      <c r="G32" s="15"/>
      <c r="H32" s="17"/>
      <c r="I32" s="164"/>
      <c r="J32" s="14"/>
      <c r="K32" s="15"/>
      <c r="L32" s="17"/>
      <c r="M32" s="183"/>
      <c r="N32" s="25"/>
      <c r="O32" s="26"/>
      <c r="P32" s="29"/>
      <c r="Q32" s="164"/>
      <c r="R32" s="95"/>
      <c r="S32" s="96"/>
      <c r="T32" s="29"/>
      <c r="U32" s="164"/>
      <c r="V32" s="45"/>
      <c r="W32" s="46"/>
    </row>
    <row r="33" spans="1:28">
      <c r="A33" s="13"/>
      <c r="B33" s="13"/>
      <c r="C33" s="13"/>
      <c r="D33" s="13"/>
      <c r="E33" s="164"/>
      <c r="F33" s="14"/>
      <c r="G33" s="15"/>
      <c r="H33" s="37"/>
      <c r="I33" s="164"/>
      <c r="J33" s="29"/>
      <c r="K33" s="29"/>
      <c r="L33" s="37"/>
      <c r="M33" s="183"/>
      <c r="N33" s="96"/>
      <c r="O33" s="96"/>
      <c r="P33" s="29"/>
      <c r="Q33" s="164"/>
      <c r="R33" s="96"/>
      <c r="S33" s="96"/>
      <c r="T33" s="29"/>
      <c r="U33" s="164"/>
      <c r="V33" s="29"/>
      <c r="W33" s="29"/>
    </row>
    <row r="34" spans="1:28" ht="16.5" customHeight="1">
      <c r="A34" s="13" t="s">
        <v>139</v>
      </c>
      <c r="B34" s="13"/>
      <c r="C34" s="13"/>
      <c r="D34" s="13"/>
      <c r="E34" s="163" t="str">
        <f>葷食菜單!A28</f>
        <v>巧達濃湯</v>
      </c>
      <c r="F34" s="22" t="s">
        <v>244</v>
      </c>
      <c r="G34" s="23">
        <v>10</v>
      </c>
      <c r="H34" s="24"/>
      <c r="I34" s="163" t="str">
        <f>葷食菜單!C28</f>
        <v>味噌豆腐湯</v>
      </c>
      <c r="J34" s="25" t="s">
        <v>245</v>
      </c>
      <c r="K34" s="25">
        <v>5</v>
      </c>
      <c r="L34" s="24"/>
      <c r="M34" s="169" t="str">
        <f>葷食菜單!E28</f>
        <v>結頭菜湯</v>
      </c>
      <c r="N34" s="25" t="s">
        <v>140</v>
      </c>
      <c r="O34" s="25">
        <v>30</v>
      </c>
      <c r="P34" s="27"/>
      <c r="Q34" s="163" t="str">
        <f>葷食菜單!G28</f>
        <v>筍香豚骨湯</v>
      </c>
      <c r="R34" s="22" t="s">
        <v>247</v>
      </c>
      <c r="S34" s="23">
        <v>35</v>
      </c>
      <c r="T34" s="27"/>
      <c r="U34" s="163" t="str">
        <f>葷食菜單!I28</f>
        <v>海帶冬瓜湯</v>
      </c>
      <c r="V34" s="97" t="s">
        <v>248</v>
      </c>
      <c r="W34" s="25">
        <v>5</v>
      </c>
    </row>
    <row r="35" spans="1:28">
      <c r="A35" s="13" t="s">
        <v>141</v>
      </c>
      <c r="B35" s="13"/>
      <c r="C35" s="13"/>
      <c r="D35" s="13"/>
      <c r="E35" s="164"/>
      <c r="F35" s="22" t="s">
        <v>249</v>
      </c>
      <c r="G35" s="23">
        <v>20</v>
      </c>
      <c r="H35" s="24"/>
      <c r="I35" s="164"/>
      <c r="J35" s="25" t="s">
        <v>173</v>
      </c>
      <c r="K35" s="25">
        <v>10</v>
      </c>
      <c r="L35" s="24"/>
      <c r="M35" s="170"/>
      <c r="N35" s="25" t="s">
        <v>143</v>
      </c>
      <c r="O35" s="25">
        <v>10</v>
      </c>
      <c r="P35" s="27"/>
      <c r="Q35" s="164"/>
      <c r="R35" s="25" t="s">
        <v>209</v>
      </c>
      <c r="S35" s="26">
        <v>15</v>
      </c>
      <c r="T35" s="27"/>
      <c r="U35" s="164"/>
      <c r="V35" s="25" t="s">
        <v>251</v>
      </c>
      <c r="W35" s="25">
        <v>30</v>
      </c>
      <c r="Z35"/>
      <c r="AA35"/>
      <c r="AB35"/>
    </row>
    <row r="36" spans="1:28">
      <c r="A36" s="13"/>
      <c r="B36" s="13"/>
      <c r="C36" s="13"/>
      <c r="D36" s="13"/>
      <c r="E36" s="164"/>
      <c r="F36" s="22" t="s">
        <v>224</v>
      </c>
      <c r="G36" s="23">
        <v>15</v>
      </c>
      <c r="H36" s="24"/>
      <c r="I36" s="164"/>
      <c r="J36" s="25" t="s">
        <v>183</v>
      </c>
      <c r="K36" s="25">
        <v>30</v>
      </c>
      <c r="L36" s="24"/>
      <c r="M36" s="170"/>
      <c r="N36" s="25" t="s">
        <v>175</v>
      </c>
      <c r="O36" s="25">
        <v>0.1</v>
      </c>
      <c r="P36" s="27"/>
      <c r="Q36" s="164"/>
      <c r="R36" s="22" t="s">
        <v>143</v>
      </c>
      <c r="S36" s="23">
        <v>5</v>
      </c>
      <c r="T36" s="27"/>
      <c r="U36" s="164"/>
      <c r="V36" s="25" t="s">
        <v>129</v>
      </c>
      <c r="W36" s="25">
        <v>5</v>
      </c>
    </row>
    <row r="37" spans="1:28">
      <c r="A37" s="13"/>
      <c r="B37" s="13"/>
      <c r="C37" s="13"/>
      <c r="D37" s="13"/>
      <c r="E37" s="164"/>
      <c r="F37" s="22"/>
      <c r="G37" s="23"/>
      <c r="H37" s="24"/>
      <c r="I37" s="164"/>
      <c r="J37" s="25"/>
      <c r="K37" s="25"/>
      <c r="L37" s="24"/>
      <c r="M37" s="170"/>
      <c r="N37" s="25"/>
      <c r="O37" s="25"/>
      <c r="P37" s="27"/>
      <c r="Q37" s="164"/>
      <c r="R37" s="97" t="s">
        <v>252</v>
      </c>
      <c r="S37" s="23"/>
      <c r="T37" s="18"/>
      <c r="U37" s="164"/>
      <c r="V37" s="97"/>
      <c r="W37" s="25"/>
    </row>
    <row r="38" spans="1:28">
      <c r="A38" s="13"/>
      <c r="B38" s="13"/>
      <c r="C38" s="13"/>
      <c r="D38" s="13"/>
      <c r="E38" s="164"/>
      <c r="F38" s="28"/>
      <c r="G38" s="23"/>
      <c r="H38" s="24"/>
      <c r="I38" s="164"/>
      <c r="J38" s="97"/>
      <c r="K38" s="26"/>
      <c r="L38" s="51"/>
      <c r="M38" s="170"/>
      <c r="N38" s="25"/>
      <c r="O38" s="25"/>
      <c r="P38" s="27"/>
      <c r="Q38" s="164"/>
      <c r="R38" s="97"/>
      <c r="S38" s="26"/>
      <c r="T38" s="18"/>
      <c r="U38" s="164"/>
      <c r="V38" s="25"/>
      <c r="W38" s="25"/>
    </row>
    <row r="39" spans="1:28">
      <c r="A39" s="13"/>
      <c r="B39" s="13"/>
      <c r="C39" s="13"/>
      <c r="D39" s="13"/>
      <c r="E39" s="164"/>
      <c r="F39" s="23"/>
      <c r="G39" s="23"/>
      <c r="H39" s="17"/>
      <c r="I39" s="164"/>
      <c r="J39" s="17"/>
      <c r="K39" s="17"/>
      <c r="L39" s="17"/>
      <c r="M39" s="170"/>
      <c r="N39" s="25"/>
      <c r="O39" s="25"/>
      <c r="P39" s="37"/>
      <c r="Q39" s="164"/>
      <c r="R39" s="15"/>
      <c r="S39" s="15"/>
      <c r="T39" s="29"/>
      <c r="U39" s="164"/>
      <c r="V39" s="25"/>
      <c r="W39" s="25"/>
    </row>
    <row r="40" spans="1:28">
      <c r="A40" s="162" t="s">
        <v>144</v>
      </c>
      <c r="B40" s="57"/>
      <c r="C40" s="57"/>
      <c r="D40" s="57"/>
      <c r="E40" s="159" t="s">
        <v>253</v>
      </c>
      <c r="F40" s="159"/>
      <c r="G40" s="16">
        <f>SUM(F45*D45+F47*D47+F48*D48)</f>
        <v>110.95</v>
      </c>
      <c r="H40" s="58">
        <f>SUM(G40*4/G43)</f>
        <v>0.5505178936922408</v>
      </c>
      <c r="I40" s="181" t="s">
        <v>253</v>
      </c>
      <c r="J40" s="159"/>
      <c r="K40" s="16">
        <f>SUM(J45*D45+J47*D47+J48*D48)</f>
        <v>104.5</v>
      </c>
      <c r="L40" s="58">
        <f>SUM(K40*4/K43)</f>
        <v>0.53830601022523861</v>
      </c>
      <c r="M40" s="159" t="s">
        <v>253</v>
      </c>
      <c r="N40" s="159"/>
      <c r="O40" s="16">
        <f>SUM(N45*D45+N47*D47+N48*D48)</f>
        <v>106.95</v>
      </c>
      <c r="P40" s="58">
        <f>SUM(O40*4/O43)</f>
        <v>0.54379742973725365</v>
      </c>
      <c r="Q40" s="159" t="s">
        <v>253</v>
      </c>
      <c r="R40" s="159"/>
      <c r="S40" s="16">
        <f>SUM(R45*D45+R47*D47+R48*D48)</f>
        <v>112.5</v>
      </c>
      <c r="T40" s="58">
        <f>SUM(S40*4/S43)</f>
        <v>0.55406436996724862</v>
      </c>
      <c r="U40" s="159" t="s">
        <v>253</v>
      </c>
      <c r="V40" s="159"/>
      <c r="W40" s="16">
        <f>SUM(V45*D45+V47*D47+V48*D48)</f>
        <v>100.4</v>
      </c>
      <c r="X40" s="59">
        <f>SUM(W40*4/W43)</f>
        <v>0.53339000159379479</v>
      </c>
    </row>
    <row r="41" spans="1:28">
      <c r="A41" s="162"/>
      <c r="B41" s="57"/>
      <c r="C41" s="57"/>
      <c r="D41" s="57"/>
      <c r="E41" s="159" t="s">
        <v>254</v>
      </c>
      <c r="F41" s="159"/>
      <c r="G41" s="16">
        <f>SUM(F46*C46+F49*C49)</f>
        <v>25.35</v>
      </c>
      <c r="H41" s="58">
        <f>SUM(G41*9/G43)</f>
        <v>0.28301184643056498</v>
      </c>
      <c r="I41" s="159" t="s">
        <v>254</v>
      </c>
      <c r="J41" s="159"/>
      <c r="K41" s="16">
        <f>SUM(J46*C46+J49*C49)</f>
        <v>25.35</v>
      </c>
      <c r="L41" s="58">
        <f>SUM(K41*9/K43)</f>
        <v>0.29381463213609615</v>
      </c>
      <c r="M41" s="159" t="s">
        <v>254</v>
      </c>
      <c r="N41" s="159"/>
      <c r="O41" s="16">
        <f>SUM(N46*C46+N49*C49)</f>
        <v>25.25</v>
      </c>
      <c r="P41" s="58">
        <f>SUM(O41*9/O43)</f>
        <v>0.2888685505090951</v>
      </c>
      <c r="Q41" s="159" t="s">
        <v>254</v>
      </c>
      <c r="R41" s="159"/>
      <c r="S41" s="16">
        <f>SUM(R46*C46+R49*C49)</f>
        <v>25.3</v>
      </c>
      <c r="T41" s="58">
        <f>SUM(S41*9/S43)</f>
        <v>0.28035657120342783</v>
      </c>
      <c r="U41" s="159" t="s">
        <v>254</v>
      </c>
      <c r="V41" s="159"/>
      <c r="W41" s="16">
        <f>SUM(V46*C46+V49*C49)</f>
        <v>25</v>
      </c>
      <c r="X41" s="59">
        <f>SUM(W41*9/W43)</f>
        <v>0.29883652977739994</v>
      </c>
    </row>
    <row r="42" spans="1:28">
      <c r="A42" s="162"/>
      <c r="B42" s="57"/>
      <c r="C42" s="57"/>
      <c r="D42" s="57"/>
      <c r="E42" s="159" t="s">
        <v>255</v>
      </c>
      <c r="F42" s="159"/>
      <c r="G42" s="16">
        <f>SUM(F45*B45+F46*B46+F47*B47)</f>
        <v>33.549999999999997</v>
      </c>
      <c r="H42" s="58">
        <f>SUM(G42*4/G43)</f>
        <v>0.16647025987719405</v>
      </c>
      <c r="I42" s="159" t="s">
        <v>255</v>
      </c>
      <c r="J42" s="159"/>
      <c r="K42" s="16">
        <f>SUM(J45*B45+J46*B46+J47*B47)</f>
        <v>32.589999999999996</v>
      </c>
      <c r="L42" s="58">
        <f>SUM(K42*4/K43)</f>
        <v>0.16787935763866529</v>
      </c>
      <c r="M42" s="159" t="s">
        <v>255</v>
      </c>
      <c r="N42" s="159"/>
      <c r="O42" s="16">
        <f>SUM(N45*B45+N46*B46+N47*B47)</f>
        <v>32.909999999999997</v>
      </c>
      <c r="P42" s="58">
        <f>SUM(O42*4/O43)</f>
        <v>0.16733401975365136</v>
      </c>
      <c r="Q42" s="159" t="s">
        <v>255</v>
      </c>
      <c r="R42" s="159"/>
      <c r="S42" s="16">
        <f>SUM(R45*B45+R46*B46+R47*B47)</f>
        <v>33.620000000000005</v>
      </c>
      <c r="T42" s="58">
        <f>SUM(S42*4/S43)</f>
        <v>0.16557905882932356</v>
      </c>
      <c r="U42" s="159" t="s">
        <v>255</v>
      </c>
      <c r="V42" s="159"/>
      <c r="W42" s="16">
        <f>SUM(V45*B45+V46*B46+V47*B47)</f>
        <v>31.58</v>
      </c>
      <c r="X42" s="59">
        <f>SUM(W42*4/W43)</f>
        <v>0.16777346862880516</v>
      </c>
    </row>
    <row r="43" spans="1:28">
      <c r="A43" s="162"/>
      <c r="B43" s="57"/>
      <c r="C43" s="57"/>
      <c r="D43" s="57"/>
      <c r="E43" s="159" t="s">
        <v>256</v>
      </c>
      <c r="F43" s="159"/>
      <c r="G43" s="60">
        <f>G40*4+G41*9+G42*4</f>
        <v>806.15000000000009</v>
      </c>
      <c r="H43" s="60"/>
      <c r="I43" s="159" t="s">
        <v>256</v>
      </c>
      <c r="J43" s="159"/>
      <c r="K43" s="60">
        <f>K40*4+K41*9+K42*4</f>
        <v>776.51</v>
      </c>
      <c r="L43" s="60"/>
      <c r="M43" s="159" t="s">
        <v>256</v>
      </c>
      <c r="N43" s="159"/>
      <c r="O43" s="60">
        <f>O40*4+O41*9+O42*4</f>
        <v>786.68999999999994</v>
      </c>
      <c r="P43" s="60"/>
      <c r="Q43" s="159" t="s">
        <v>256</v>
      </c>
      <c r="R43" s="159"/>
      <c r="S43" s="60">
        <f>S40*4+S41*9+S42*4</f>
        <v>812.18000000000006</v>
      </c>
      <c r="T43" s="60"/>
      <c r="U43" s="159" t="s">
        <v>256</v>
      </c>
      <c r="V43" s="159"/>
      <c r="W43" s="60">
        <f>W40*4+W41*9+W42*4</f>
        <v>752.92000000000007</v>
      </c>
    </row>
    <row r="44" spans="1:28" ht="16.95" thickBot="1">
      <c r="A44" s="160" t="s">
        <v>149</v>
      </c>
      <c r="B44" s="161"/>
      <c r="C44" s="161"/>
      <c r="D44" s="161"/>
      <c r="E44" s="61"/>
      <c r="F44" s="62" t="s">
        <v>150</v>
      </c>
      <c r="G44" s="63"/>
      <c r="H44" s="64"/>
      <c r="I44" s="61"/>
      <c r="J44" s="62" t="s">
        <v>150</v>
      </c>
      <c r="K44" s="63"/>
      <c r="L44" s="64"/>
      <c r="M44" s="65"/>
      <c r="N44" s="62" t="s">
        <v>150</v>
      </c>
      <c r="O44" s="63"/>
      <c r="P44" s="64"/>
      <c r="Q44" s="66"/>
      <c r="R44" s="62" t="s">
        <v>150</v>
      </c>
      <c r="S44" s="63"/>
      <c r="T44" s="64"/>
      <c r="V44" s="62" t="s">
        <v>150</v>
      </c>
      <c r="W44" s="67"/>
    </row>
    <row r="45" spans="1:28">
      <c r="A45" s="68" t="s">
        <v>151</v>
      </c>
      <c r="B45" s="69">
        <v>2</v>
      </c>
      <c r="C45" s="69">
        <v>0</v>
      </c>
      <c r="D45" s="70">
        <v>15</v>
      </c>
      <c r="E45" s="61"/>
      <c r="F45" s="71">
        <v>6.63</v>
      </c>
      <c r="G45" s="72" t="s">
        <v>152</v>
      </c>
      <c r="H45" s="73"/>
      <c r="I45" s="61"/>
      <c r="J45" s="71">
        <v>6.3</v>
      </c>
      <c r="K45" s="72" t="s">
        <v>152</v>
      </c>
      <c r="L45" s="73"/>
      <c r="M45" s="65"/>
      <c r="N45" s="71">
        <v>6.33</v>
      </c>
      <c r="O45" s="72" t="s">
        <v>152</v>
      </c>
      <c r="P45" s="73"/>
      <c r="Q45" s="66"/>
      <c r="R45" s="71">
        <v>6.8</v>
      </c>
      <c r="S45" s="72" t="s">
        <v>152</v>
      </c>
      <c r="T45" s="73"/>
      <c r="V45" s="71">
        <v>6</v>
      </c>
      <c r="W45" s="74" t="s">
        <v>152</v>
      </c>
    </row>
    <row r="46" spans="1:28">
      <c r="A46" s="68" t="s">
        <v>153</v>
      </c>
      <c r="B46" s="69">
        <v>7</v>
      </c>
      <c r="C46" s="69">
        <v>5</v>
      </c>
      <c r="D46" s="70">
        <v>0</v>
      </c>
      <c r="E46" s="61"/>
      <c r="F46" s="75">
        <v>2.57</v>
      </c>
      <c r="G46" s="76" t="s">
        <v>152</v>
      </c>
      <c r="H46" s="73"/>
      <c r="I46" s="61"/>
      <c r="J46" s="75">
        <v>2.57</v>
      </c>
      <c r="K46" s="76" t="s">
        <v>152</v>
      </c>
      <c r="L46" s="73"/>
      <c r="M46" s="65"/>
      <c r="N46" s="75">
        <v>2.5499999999999998</v>
      </c>
      <c r="O46" s="76" t="s">
        <v>152</v>
      </c>
      <c r="P46" s="73"/>
      <c r="Q46" s="66"/>
      <c r="R46" s="75">
        <v>2.56</v>
      </c>
      <c r="S46" s="76" t="s">
        <v>152</v>
      </c>
      <c r="T46" s="73"/>
      <c r="V46" s="75">
        <v>2.5</v>
      </c>
      <c r="W46" s="77" t="s">
        <v>152</v>
      </c>
    </row>
    <row r="47" spans="1:28">
      <c r="A47" s="68" t="s">
        <v>154</v>
      </c>
      <c r="B47" s="69">
        <v>1</v>
      </c>
      <c r="C47" s="69">
        <v>0</v>
      </c>
      <c r="D47" s="70">
        <v>5</v>
      </c>
      <c r="E47" s="61"/>
      <c r="F47" s="75">
        <v>2.2999999999999998</v>
      </c>
      <c r="G47" s="76" t="s">
        <v>152</v>
      </c>
      <c r="H47" s="73"/>
      <c r="I47" s="61"/>
      <c r="J47" s="75">
        <v>2</v>
      </c>
      <c r="K47" s="76" t="s">
        <v>152</v>
      </c>
      <c r="L47" s="73"/>
      <c r="M47" s="65"/>
      <c r="N47" s="75">
        <v>2.4</v>
      </c>
      <c r="O47" s="76" t="s">
        <v>152</v>
      </c>
      <c r="P47" s="73"/>
      <c r="R47" s="75">
        <v>2.1</v>
      </c>
      <c r="S47" s="76" t="s">
        <v>152</v>
      </c>
      <c r="T47" s="73"/>
      <c r="V47" s="75">
        <v>2.08</v>
      </c>
      <c r="W47" s="77" t="s">
        <v>152</v>
      </c>
    </row>
    <row r="48" spans="1:28">
      <c r="A48" s="68" t="s">
        <v>155</v>
      </c>
      <c r="B48" s="69">
        <v>0</v>
      </c>
      <c r="C48" s="69">
        <v>0</v>
      </c>
      <c r="D48" s="70">
        <v>15</v>
      </c>
      <c r="E48" s="61"/>
      <c r="F48" s="75"/>
      <c r="G48" s="76" t="s">
        <v>152</v>
      </c>
      <c r="H48" s="73"/>
      <c r="I48" s="61"/>
      <c r="J48" s="75"/>
      <c r="K48" s="76" t="s">
        <v>152</v>
      </c>
      <c r="L48" s="73"/>
      <c r="M48" s="65"/>
      <c r="N48" s="75"/>
      <c r="O48" s="76" t="s">
        <v>152</v>
      </c>
      <c r="P48" s="73"/>
      <c r="R48" s="75"/>
      <c r="S48" s="76" t="s">
        <v>152</v>
      </c>
      <c r="T48" s="73"/>
      <c r="V48" s="75"/>
      <c r="W48" s="77" t="s">
        <v>152</v>
      </c>
    </row>
    <row r="49" spans="1:28">
      <c r="A49" s="68" t="s">
        <v>156</v>
      </c>
      <c r="B49" s="69">
        <v>0</v>
      </c>
      <c r="C49" s="69">
        <v>5</v>
      </c>
      <c r="D49" s="70">
        <v>0</v>
      </c>
      <c r="E49" s="61"/>
      <c r="F49" s="75">
        <v>2.5</v>
      </c>
      <c r="G49" s="76" t="s">
        <v>152</v>
      </c>
      <c r="H49" s="73"/>
      <c r="I49" s="61"/>
      <c r="J49" s="75">
        <v>2.5</v>
      </c>
      <c r="K49" s="76" t="s">
        <v>152</v>
      </c>
      <c r="L49" s="73"/>
      <c r="M49" s="65"/>
      <c r="N49" s="75">
        <v>2.5</v>
      </c>
      <c r="O49" s="76" t="s">
        <v>152</v>
      </c>
      <c r="P49" s="73"/>
      <c r="R49" s="75">
        <v>2.5</v>
      </c>
      <c r="S49" s="76" t="s">
        <v>152</v>
      </c>
      <c r="T49" s="73"/>
      <c r="V49" s="75">
        <v>2.5</v>
      </c>
      <c r="W49" s="77" t="s">
        <v>152</v>
      </c>
    </row>
    <row r="50" spans="1:28" ht="16.95" thickBot="1">
      <c r="A50" s="78" t="s">
        <v>157</v>
      </c>
      <c r="B50" s="79"/>
      <c r="C50" s="79"/>
      <c r="D50" s="79"/>
      <c r="E50" s="80"/>
      <c r="F50" s="81">
        <f>SUM(G43)</f>
        <v>806.15000000000009</v>
      </c>
      <c r="G50" s="82" t="s">
        <v>158</v>
      </c>
      <c r="H50" s="83"/>
      <c r="I50" s="80"/>
      <c r="J50" s="81">
        <f>SUM(K43)</f>
        <v>776.51</v>
      </c>
      <c r="K50" s="82" t="s">
        <v>158</v>
      </c>
      <c r="L50" s="83"/>
      <c r="M50" s="84"/>
      <c r="N50" s="81">
        <f>SUM(O43)</f>
        <v>786.68999999999994</v>
      </c>
      <c r="O50" s="82" t="s">
        <v>158</v>
      </c>
      <c r="P50" s="83"/>
      <c r="Q50" s="85"/>
      <c r="R50" s="81">
        <f>SUM(S43)</f>
        <v>812.18000000000006</v>
      </c>
      <c r="S50" s="82" t="s">
        <v>158</v>
      </c>
      <c r="T50" s="83"/>
      <c r="U50" s="85"/>
      <c r="V50" s="81">
        <f>SUM(W43)</f>
        <v>752.92000000000007</v>
      </c>
      <c r="W50" s="86" t="s">
        <v>158</v>
      </c>
    </row>
    <row r="51" spans="1:28" customFormat="1" ht="28.45">
      <c r="A51" s="3" t="s">
        <v>111</v>
      </c>
      <c r="Z51" s="6"/>
      <c r="AA51" s="6"/>
      <c r="AB51" s="6"/>
    </row>
    <row r="52" spans="1:28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8" t="s">
        <v>159</v>
      </c>
      <c r="S52" s="87"/>
      <c r="T52" s="87"/>
      <c r="U52" s="87"/>
      <c r="V52" s="87"/>
      <c r="W52" s="61"/>
    </row>
    <row r="53" spans="1:28">
      <c r="A53" s="66"/>
      <c r="B53" s="66"/>
      <c r="C53" s="66"/>
      <c r="D53" s="66"/>
      <c r="E53" s="61"/>
      <c r="F53" s="61"/>
      <c r="G53" s="61"/>
      <c r="H53" s="61"/>
      <c r="I53" s="61"/>
      <c r="J53" s="87"/>
      <c r="K53" s="87"/>
      <c r="L53" s="87"/>
      <c r="M53" s="65"/>
      <c r="N53" s="87"/>
      <c r="O53" s="87"/>
      <c r="P53" s="87"/>
      <c r="Q53" s="61"/>
      <c r="R53" s="88" t="s">
        <v>160</v>
      </c>
      <c r="S53" s="87"/>
      <c r="T53" s="87"/>
      <c r="U53" s="87"/>
      <c r="V53" s="87"/>
      <c r="W53" s="61"/>
    </row>
    <row r="54" spans="1:28">
      <c r="A54" s="66"/>
      <c r="B54" s="66"/>
      <c r="C54" s="66"/>
      <c r="D54" s="66"/>
      <c r="E54" s="61"/>
      <c r="F54" s="61"/>
      <c r="G54" s="61"/>
      <c r="H54" s="61"/>
      <c r="I54" s="61"/>
      <c r="J54" s="87"/>
      <c r="K54" s="87"/>
      <c r="L54" s="87"/>
      <c r="M54" s="65"/>
      <c r="N54" s="87"/>
      <c r="O54" s="87"/>
      <c r="P54" s="87"/>
      <c r="Q54" s="61"/>
      <c r="R54" s="87" t="s">
        <v>161</v>
      </c>
      <c r="S54" s="87"/>
      <c r="T54" s="87"/>
      <c r="U54" s="87"/>
      <c r="V54" s="87"/>
      <c r="W54" s="61"/>
    </row>
    <row r="55" spans="1:28">
      <c r="A55" s="66"/>
      <c r="B55" s="66"/>
      <c r="C55" s="66"/>
      <c r="D55" s="66"/>
      <c r="E55" s="61"/>
      <c r="F55" s="61"/>
      <c r="G55" s="61"/>
      <c r="H55" s="61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8">
      <c r="A56" s="66"/>
      <c r="B56" s="66"/>
      <c r="C56" s="66"/>
      <c r="D56" s="66"/>
      <c r="E56" s="87"/>
      <c r="F56" s="87"/>
      <c r="G56" s="87"/>
      <c r="H56" s="87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8">
      <c r="A57" s="66"/>
      <c r="B57" s="66"/>
      <c r="C57" s="66"/>
      <c r="D57" s="66"/>
      <c r="E57" s="87"/>
      <c r="F57" s="87"/>
      <c r="G57" s="87"/>
      <c r="H57" s="87"/>
      <c r="I57" s="61"/>
      <c r="J57" s="61"/>
      <c r="K57" s="61"/>
      <c r="L57" s="61"/>
      <c r="M57" s="65"/>
      <c r="N57" s="61"/>
      <c r="O57" s="61"/>
      <c r="P57" s="61"/>
      <c r="Q57" s="61"/>
      <c r="R57" s="87"/>
      <c r="S57" s="87"/>
      <c r="T57" s="87"/>
      <c r="U57" s="87"/>
      <c r="V57" s="87"/>
      <c r="W57" s="61"/>
    </row>
    <row r="58" spans="1:28">
      <c r="A58" s="66"/>
      <c r="B58" s="66"/>
      <c r="C58" s="66"/>
      <c r="D58" s="66"/>
      <c r="E58" s="7"/>
      <c r="F58" s="7"/>
      <c r="G58" s="7"/>
      <c r="H58" s="7"/>
      <c r="I58" s="61"/>
      <c r="J58" s="61"/>
      <c r="K58" s="61"/>
      <c r="L58" s="61"/>
      <c r="M58" s="65"/>
      <c r="N58" s="61"/>
      <c r="O58" s="61"/>
      <c r="P58" s="61"/>
      <c r="Q58" s="61"/>
      <c r="R58" s="87"/>
      <c r="S58" s="87"/>
      <c r="T58" s="87"/>
      <c r="U58" s="87"/>
      <c r="V58" s="87"/>
      <c r="W58" s="61"/>
    </row>
    <row r="59" spans="1:28">
      <c r="A59" s="66"/>
      <c r="B59" s="66"/>
      <c r="C59" s="66"/>
      <c r="D59" s="66"/>
      <c r="E59" s="7"/>
      <c r="F59" s="7"/>
      <c r="G59" s="7"/>
      <c r="H59" s="7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8">
      <c r="A60" s="66"/>
      <c r="B60" s="66"/>
      <c r="C60" s="66"/>
      <c r="D60" s="66"/>
      <c r="E60" s="7"/>
      <c r="F60" s="7"/>
      <c r="G60" s="7"/>
      <c r="H60" s="7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8">
      <c r="E61" s="7"/>
      <c r="F61" s="7"/>
      <c r="G61" s="7"/>
      <c r="H61" s="7"/>
      <c r="I61" s="61"/>
      <c r="J61" s="61"/>
      <c r="K61" s="61"/>
      <c r="L61" s="61"/>
      <c r="M61" s="65"/>
      <c r="N61" s="61"/>
      <c r="O61" s="61"/>
      <c r="P61" s="61"/>
      <c r="Q61" s="61"/>
      <c r="R61" s="61"/>
      <c r="S61" s="61"/>
      <c r="T61" s="61"/>
      <c r="U61" s="61"/>
      <c r="V61" s="61"/>
      <c r="W61" s="61"/>
    </row>
    <row r="62" spans="1:28">
      <c r="E62" s="7"/>
      <c r="F62" s="7"/>
      <c r="G62" s="7"/>
      <c r="H62" s="7"/>
      <c r="I62" s="61"/>
      <c r="J62" s="61"/>
      <c r="K62" s="61"/>
      <c r="L62" s="61"/>
      <c r="M62" s="65"/>
      <c r="N62" s="61"/>
      <c r="O62" s="61"/>
      <c r="P62" s="61"/>
      <c r="Q62" s="61"/>
      <c r="R62" s="61"/>
      <c r="S62" s="61"/>
      <c r="T62" s="61"/>
      <c r="U62" s="61"/>
      <c r="V62" s="61"/>
      <c r="W62" s="61"/>
    </row>
    <row r="63" spans="1:28">
      <c r="E63" s="7"/>
      <c r="F63" s="7"/>
      <c r="G63" s="7"/>
      <c r="H63" s="7"/>
      <c r="I63" s="87"/>
      <c r="J63" s="87"/>
      <c r="K63" s="87"/>
      <c r="L63" s="87"/>
      <c r="M63" s="89"/>
      <c r="N63" s="87"/>
      <c r="O63" s="87"/>
      <c r="P63" s="87"/>
      <c r="Q63" s="87"/>
      <c r="R63" s="87"/>
      <c r="S63" s="87"/>
      <c r="T63" s="87"/>
      <c r="U63" s="87"/>
      <c r="V63" s="87"/>
      <c r="W63" s="87"/>
    </row>
    <row r="64" spans="1:28">
      <c r="E64" s="7"/>
      <c r="F64" s="7"/>
      <c r="G64" s="7"/>
      <c r="H64" s="7"/>
      <c r="I64" s="87"/>
      <c r="J64" s="87"/>
      <c r="K64" s="87"/>
      <c r="L64" s="87"/>
      <c r="M64" s="89"/>
      <c r="N64" s="87"/>
      <c r="O64" s="87"/>
      <c r="P64" s="87"/>
      <c r="Q64" s="87"/>
      <c r="R64" s="87"/>
      <c r="S64" s="87"/>
      <c r="T64" s="87"/>
      <c r="U64" s="87"/>
      <c r="V64" s="87"/>
      <c r="W64" s="87"/>
    </row>
    <row r="65" spans="5:22">
      <c r="E65" s="7"/>
      <c r="F65" s="7"/>
      <c r="G65" s="7"/>
      <c r="H65" s="7"/>
      <c r="I65" s="7"/>
      <c r="J65" s="7"/>
      <c r="K65" s="7"/>
      <c r="L65" s="7"/>
      <c r="N65" s="7"/>
      <c r="O65" s="7"/>
      <c r="P65" s="7"/>
      <c r="Q65" s="7"/>
      <c r="R65" s="7"/>
      <c r="S65" s="7"/>
      <c r="T65" s="7"/>
      <c r="U65" s="7"/>
      <c r="V65" s="7"/>
    </row>
    <row r="66" spans="5:22">
      <c r="E66" s="7"/>
      <c r="F66" s="7"/>
      <c r="G66" s="7"/>
      <c r="H66" s="7"/>
      <c r="I66" s="7"/>
      <c r="J66" s="7"/>
      <c r="K66" s="7"/>
      <c r="L66" s="7"/>
      <c r="N66" s="7"/>
      <c r="O66" s="7"/>
      <c r="P66" s="7"/>
      <c r="Q66" s="7"/>
      <c r="R66" s="7"/>
      <c r="S66" s="7"/>
      <c r="T66" s="7"/>
      <c r="U66" s="7"/>
      <c r="V66" s="7"/>
    </row>
    <row r="67" spans="5:22">
      <c r="E67" s="7"/>
      <c r="F67" s="7"/>
      <c r="G67" s="7"/>
      <c r="H67" s="7"/>
      <c r="I67" s="7"/>
      <c r="J67" s="7"/>
      <c r="K67" s="7"/>
      <c r="L67" s="7"/>
      <c r="N67" s="7"/>
      <c r="O67" s="7"/>
      <c r="P67" s="7"/>
      <c r="Q67" s="7"/>
      <c r="R67" s="7"/>
      <c r="S67" s="7"/>
      <c r="T67" s="7"/>
      <c r="U67" s="7"/>
      <c r="V67" s="7"/>
    </row>
    <row r="68" spans="5:22">
      <c r="E68" s="7"/>
      <c r="F68" s="7"/>
      <c r="G68" s="7"/>
      <c r="H68" s="7"/>
      <c r="I68" s="7"/>
      <c r="J68" s="7"/>
      <c r="K68" s="7"/>
      <c r="L68" s="7"/>
      <c r="N68" s="7"/>
      <c r="O68" s="7"/>
      <c r="P68" s="7"/>
      <c r="Q68" s="7"/>
      <c r="R68" s="7"/>
      <c r="S68" s="7"/>
      <c r="T68" s="7"/>
      <c r="U68" s="7"/>
      <c r="V68" s="7"/>
    </row>
    <row r="69" spans="5:22">
      <c r="E69" s="7"/>
      <c r="F69" s="7"/>
      <c r="G69" s="7"/>
      <c r="H69" s="7"/>
      <c r="I69" s="7"/>
      <c r="J69" s="7"/>
      <c r="K69" s="7"/>
      <c r="L69" s="7"/>
      <c r="N69" s="7"/>
      <c r="O69" s="7"/>
      <c r="P69" s="7"/>
      <c r="Q69" s="7"/>
      <c r="R69" s="7"/>
      <c r="S69" s="7"/>
      <c r="T69" s="7"/>
      <c r="U69" s="7"/>
      <c r="V69" s="7"/>
    </row>
    <row r="70" spans="5:22">
      <c r="E70" s="7"/>
      <c r="F70" s="7"/>
      <c r="G70" s="7"/>
      <c r="H70" s="7"/>
      <c r="I70" s="7"/>
      <c r="J70" s="7"/>
      <c r="K70" s="7"/>
      <c r="L70" s="7"/>
      <c r="N70" s="7"/>
      <c r="O70" s="7"/>
      <c r="P70" s="7"/>
      <c r="Q70" s="7"/>
      <c r="R70" s="7"/>
      <c r="S70" s="7"/>
      <c r="T70" s="7"/>
      <c r="U70" s="7"/>
      <c r="V70" s="7"/>
    </row>
    <row r="71" spans="5:22">
      <c r="E71" s="7"/>
      <c r="F71" s="7"/>
      <c r="G71" s="7"/>
      <c r="H71" s="7"/>
      <c r="I71" s="7"/>
      <c r="J71" s="7"/>
      <c r="K71" s="7"/>
      <c r="L71" s="7"/>
      <c r="N71" s="7"/>
      <c r="O71" s="7"/>
      <c r="P71" s="7"/>
      <c r="Q71" s="7"/>
      <c r="R71" s="7"/>
      <c r="S71" s="7"/>
      <c r="T71" s="7"/>
      <c r="U71" s="7"/>
      <c r="V71" s="7"/>
    </row>
    <row r="72" spans="5:22">
      <c r="E72" s="7"/>
      <c r="F72" s="7"/>
      <c r="G72" s="7"/>
      <c r="H72" s="7"/>
      <c r="I72" s="7"/>
      <c r="J72" s="7"/>
      <c r="K72" s="7"/>
      <c r="L72" s="7"/>
      <c r="N72" s="7"/>
      <c r="O72" s="7"/>
      <c r="P72" s="7"/>
      <c r="Q72" s="7"/>
      <c r="R72" s="7"/>
      <c r="S72" s="7"/>
      <c r="T72" s="7"/>
      <c r="U72" s="7"/>
      <c r="V72" s="7"/>
    </row>
    <row r="73" spans="5:22">
      <c r="I73" s="7"/>
      <c r="J73" s="7"/>
      <c r="K73" s="7"/>
      <c r="L73" s="7"/>
      <c r="N73" s="7"/>
      <c r="O73" s="7"/>
      <c r="P73" s="7"/>
      <c r="Q73" s="7"/>
      <c r="R73" s="7"/>
      <c r="S73" s="7"/>
      <c r="T73" s="7"/>
      <c r="U73" s="7"/>
      <c r="V73" s="7"/>
    </row>
    <row r="74" spans="5:22">
      <c r="I74" s="7"/>
      <c r="J74" s="7"/>
      <c r="K74" s="7"/>
      <c r="L74" s="7"/>
      <c r="N74" s="7"/>
      <c r="O74" s="7"/>
      <c r="P74" s="7"/>
      <c r="Q74" s="7"/>
      <c r="R74" s="7"/>
      <c r="S74" s="7"/>
      <c r="T74" s="7"/>
      <c r="U74" s="7"/>
      <c r="V74" s="7"/>
    </row>
    <row r="75" spans="5:22">
      <c r="I75" s="7"/>
      <c r="J75" s="7"/>
      <c r="K75" s="7"/>
      <c r="L75" s="7"/>
      <c r="N75" s="7"/>
      <c r="O75" s="7"/>
      <c r="P75" s="7"/>
      <c r="Q75" s="7"/>
      <c r="R75" s="7"/>
      <c r="S75" s="7"/>
      <c r="T75" s="7"/>
      <c r="U75" s="7"/>
      <c r="V75" s="7"/>
    </row>
    <row r="76" spans="5:22">
      <c r="I76" s="7"/>
      <c r="J76" s="7"/>
      <c r="K76" s="7"/>
      <c r="L76" s="7"/>
      <c r="N76" s="7"/>
      <c r="O76" s="7"/>
      <c r="P76" s="7"/>
      <c r="Q76" s="7"/>
      <c r="R76" s="7"/>
      <c r="S76" s="7"/>
      <c r="T76" s="7"/>
      <c r="U76" s="7"/>
      <c r="V76" s="7"/>
    </row>
    <row r="77" spans="5:22">
      <c r="I77" s="7"/>
      <c r="J77" s="7"/>
      <c r="K77" s="7"/>
      <c r="L77" s="7"/>
      <c r="N77" s="7"/>
      <c r="O77" s="7"/>
      <c r="P77" s="7"/>
      <c r="Q77" s="7"/>
      <c r="R77" s="7"/>
      <c r="S77" s="7"/>
      <c r="T77" s="7"/>
      <c r="U77" s="7"/>
      <c r="V77" s="7"/>
    </row>
    <row r="78" spans="5:22">
      <c r="I78" s="7"/>
      <c r="J78" s="7"/>
      <c r="K78" s="7"/>
      <c r="L78" s="7"/>
      <c r="N78" s="7"/>
      <c r="O78" s="7"/>
      <c r="P78" s="7"/>
      <c r="Q78" s="7"/>
      <c r="R78" s="7"/>
      <c r="S78" s="7"/>
      <c r="T78" s="7"/>
      <c r="U78" s="7"/>
      <c r="V78" s="7"/>
    </row>
    <row r="79" spans="5:22">
      <c r="I79" s="7"/>
      <c r="J79" s="7"/>
      <c r="K79" s="7"/>
      <c r="L79" s="7"/>
      <c r="N79" s="7"/>
      <c r="O79" s="7"/>
      <c r="P79" s="7"/>
      <c r="Q79" s="7"/>
      <c r="R79" s="7"/>
      <c r="S79" s="7"/>
      <c r="T79" s="7"/>
      <c r="U79" s="7"/>
      <c r="V79" s="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30"/>
    <mergeCell ref="I23:I30"/>
    <mergeCell ref="M23:M30"/>
    <mergeCell ref="Q23:Q30"/>
    <mergeCell ref="U23:U30"/>
    <mergeCell ref="E17:E22"/>
    <mergeCell ref="I17:I22"/>
    <mergeCell ref="M17:M22"/>
    <mergeCell ref="Q17:Q22"/>
    <mergeCell ref="U17:U22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2" type="noConversion"/>
  <pageMargins left="0" right="0" top="0" bottom="0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99A4B-23F7-4B3B-ADC5-70198CCE3CFE}">
  <sheetPr>
    <pageSetUpPr fitToPage="1"/>
  </sheetPr>
  <dimension ref="A1:X79"/>
  <sheetViews>
    <sheetView topLeftCell="A15" zoomScale="85" zoomScaleNormal="85" workbookViewId="0">
      <selection activeCell="N46" sqref="N46"/>
    </sheetView>
  </sheetViews>
  <sheetFormatPr defaultColWidth="9" defaultRowHeight="16.350000000000001"/>
  <cols>
    <col min="1" max="1" width="9.21875" style="6" customWidth="1"/>
    <col min="2" max="4" width="0.88671875" style="6" hidden="1" customWidth="1"/>
    <col min="5" max="5" width="3" style="6" customWidth="1"/>
    <col min="6" max="6" width="8.21875" style="6" customWidth="1"/>
    <col min="7" max="7" width="7.21875" style="6" customWidth="1"/>
    <col min="8" max="8" width="4.6640625" style="6" hidden="1" customWidth="1"/>
    <col min="9" max="9" width="3" style="6" customWidth="1"/>
    <col min="10" max="10" width="8.44140625" style="6" customWidth="1"/>
    <col min="11" max="11" width="6.33203125" style="6" customWidth="1"/>
    <col min="12" max="12" width="5.44140625" style="6" hidden="1" customWidth="1"/>
    <col min="13" max="13" width="2.77734375" style="6" customWidth="1"/>
    <col min="14" max="14" width="7.77734375" style="6" customWidth="1"/>
    <col min="15" max="15" width="6.21875" style="6" customWidth="1"/>
    <col min="16" max="16" width="10.6640625" style="6" hidden="1" customWidth="1"/>
    <col min="17" max="17" width="3.6640625" style="6" customWidth="1"/>
    <col min="18" max="18" width="7.77734375" style="6" customWidth="1"/>
    <col min="19" max="19" width="7.109375" style="6" customWidth="1"/>
    <col min="20" max="20" width="10.6640625" style="6" hidden="1" customWidth="1"/>
    <col min="21" max="21" width="3.6640625" style="6" customWidth="1"/>
    <col min="22" max="22" width="8.109375" style="6" customWidth="1"/>
    <col min="23" max="23" width="7.44140625" style="7" customWidth="1"/>
    <col min="24" max="24" width="12" style="6" hidden="1" customWidth="1"/>
    <col min="25" max="25" width="10.6640625" style="6" customWidth="1"/>
    <col min="26" max="16384" width="9" style="6"/>
  </cols>
  <sheetData>
    <row r="1" spans="1:23" ht="21.8">
      <c r="A1" s="179" t="s">
        <v>112</v>
      </c>
      <c r="B1" s="179"/>
      <c r="C1" s="179"/>
      <c r="D1" s="179"/>
      <c r="E1" s="179"/>
      <c r="F1" s="179"/>
      <c r="G1" s="179"/>
      <c r="H1" s="5"/>
      <c r="S1" s="5"/>
      <c r="T1" s="5"/>
      <c r="W1" s="6"/>
    </row>
    <row r="2" spans="1:23">
      <c r="A2" s="6" t="s">
        <v>113</v>
      </c>
    </row>
    <row r="3" spans="1:23">
      <c r="A3" s="8" t="s">
        <v>114</v>
      </c>
      <c r="E3" s="180" t="s">
        <v>257</v>
      </c>
      <c r="F3" s="180"/>
      <c r="G3" s="180"/>
      <c r="H3" s="9"/>
      <c r="I3" s="180" t="s">
        <v>258</v>
      </c>
      <c r="J3" s="180"/>
      <c r="K3" s="180"/>
      <c r="L3" s="9"/>
      <c r="M3" s="180" t="s">
        <v>259</v>
      </c>
      <c r="N3" s="180"/>
      <c r="O3" s="180"/>
      <c r="P3" s="9"/>
      <c r="Q3" s="180" t="s">
        <v>260</v>
      </c>
      <c r="R3" s="180"/>
      <c r="S3" s="180"/>
      <c r="T3" s="9"/>
      <c r="U3" s="180" t="s">
        <v>261</v>
      </c>
      <c r="V3" s="180"/>
      <c r="W3" s="180"/>
    </row>
    <row r="4" spans="1:23">
      <c r="A4" s="8" t="s">
        <v>120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</row>
    <row r="5" spans="1:23">
      <c r="A5" s="8"/>
      <c r="B5" s="8"/>
      <c r="C5" s="8"/>
      <c r="D5" s="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</row>
    <row r="6" spans="1:23" ht="16.5" customHeight="1">
      <c r="A6" s="13" t="s">
        <v>121</v>
      </c>
      <c r="B6" s="13"/>
      <c r="C6" s="13"/>
      <c r="D6" s="13"/>
      <c r="E6" s="177" t="str">
        <f>葷食菜單!A32</f>
        <v>白飯</v>
      </c>
      <c r="F6" s="14" t="s">
        <v>122</v>
      </c>
      <c r="G6" s="15">
        <v>120</v>
      </c>
      <c r="H6" s="16"/>
      <c r="I6" s="177" t="str">
        <f>葷食菜單!C32</f>
        <v>燕麥飯</v>
      </c>
      <c r="J6" s="93" t="s">
        <v>122</v>
      </c>
      <c r="K6" s="94">
        <v>90</v>
      </c>
      <c r="L6" s="16"/>
      <c r="M6" s="187" t="str">
        <f>葷食菜單!E32</f>
        <v>鐵板麵</v>
      </c>
      <c r="N6" s="93" t="s">
        <v>262</v>
      </c>
      <c r="O6" s="94">
        <v>200</v>
      </c>
      <c r="P6" s="17"/>
      <c r="Q6" s="177" t="str">
        <f>葷食菜單!G32</f>
        <v>胚芽飯</v>
      </c>
      <c r="R6" s="93" t="s">
        <v>122</v>
      </c>
      <c r="S6" s="94">
        <v>90</v>
      </c>
      <c r="T6" s="16"/>
      <c r="U6" s="177" t="str">
        <f>葷食菜單!I32</f>
        <v>蕎麥飯</v>
      </c>
      <c r="V6" s="93" t="s">
        <v>122</v>
      </c>
      <c r="W6" s="94">
        <v>90</v>
      </c>
    </row>
    <row r="7" spans="1:23">
      <c r="A7" s="13"/>
      <c r="B7" s="13"/>
      <c r="C7" s="13" t="s">
        <v>123</v>
      </c>
      <c r="D7" s="13"/>
      <c r="E7" s="178"/>
      <c r="F7" s="14"/>
      <c r="G7" s="15"/>
      <c r="H7" s="16"/>
      <c r="I7" s="178"/>
      <c r="J7" s="92" t="s">
        <v>222</v>
      </c>
      <c r="K7" s="15">
        <v>30</v>
      </c>
      <c r="L7" s="16"/>
      <c r="M7" s="188"/>
      <c r="N7" s="93" t="s">
        <v>173</v>
      </c>
      <c r="O7" s="94">
        <v>10</v>
      </c>
      <c r="P7" s="17"/>
      <c r="Q7" s="178"/>
      <c r="R7" s="93" t="s">
        <v>37</v>
      </c>
      <c r="S7" s="94">
        <v>30</v>
      </c>
      <c r="T7" s="16"/>
      <c r="U7" s="178"/>
      <c r="V7" s="93" t="s">
        <v>163</v>
      </c>
      <c r="W7" s="94">
        <v>30</v>
      </c>
    </row>
    <row r="8" spans="1:23">
      <c r="A8" s="13"/>
      <c r="B8" s="13"/>
      <c r="C8" s="13"/>
      <c r="D8" s="13"/>
      <c r="E8" s="178"/>
      <c r="F8" s="16"/>
      <c r="G8" s="16"/>
      <c r="H8" s="16"/>
      <c r="I8" s="178"/>
      <c r="J8" s="16"/>
      <c r="K8" s="16"/>
      <c r="L8" s="16"/>
      <c r="M8" s="188"/>
      <c r="N8" s="25" t="s">
        <v>263</v>
      </c>
      <c r="O8" s="26">
        <v>20</v>
      </c>
      <c r="P8" s="17"/>
      <c r="Q8" s="178"/>
      <c r="R8" s="15"/>
      <c r="S8" s="15"/>
      <c r="T8" s="16"/>
      <c r="U8" s="178"/>
      <c r="V8" s="16"/>
      <c r="W8" s="16"/>
    </row>
    <row r="9" spans="1:23">
      <c r="A9" s="13"/>
      <c r="B9" s="13"/>
      <c r="C9" s="13"/>
      <c r="D9" s="13"/>
      <c r="E9" s="178"/>
      <c r="F9" s="16"/>
      <c r="G9" s="16"/>
      <c r="H9" s="16"/>
      <c r="I9" s="178"/>
      <c r="J9" s="16"/>
      <c r="K9" s="16"/>
      <c r="L9" s="16"/>
      <c r="M9" s="188"/>
      <c r="N9" s="25" t="s">
        <v>201</v>
      </c>
      <c r="O9" s="26">
        <v>10</v>
      </c>
      <c r="P9" s="18"/>
      <c r="Q9" s="178"/>
      <c r="R9" s="15"/>
      <c r="S9" s="15"/>
      <c r="T9" s="16"/>
      <c r="U9" s="178"/>
      <c r="V9" s="16"/>
      <c r="W9" s="16"/>
    </row>
    <row r="10" spans="1:23">
      <c r="A10" s="13"/>
      <c r="B10" s="13"/>
      <c r="C10" s="13"/>
      <c r="D10" s="13"/>
      <c r="E10" s="178"/>
      <c r="F10" s="16"/>
      <c r="G10" s="16"/>
      <c r="H10" s="16"/>
      <c r="I10" s="178"/>
      <c r="J10" s="16"/>
      <c r="K10" s="16"/>
      <c r="L10" s="16"/>
      <c r="M10" s="188"/>
      <c r="N10" s="25" t="s">
        <v>264</v>
      </c>
      <c r="O10" s="26">
        <v>5</v>
      </c>
      <c r="P10" s="18"/>
      <c r="Q10" s="178"/>
      <c r="R10" s="15"/>
      <c r="S10" s="15"/>
      <c r="T10" s="16"/>
      <c r="U10" s="178"/>
      <c r="V10" s="16"/>
      <c r="W10" s="16"/>
    </row>
    <row r="11" spans="1:23">
      <c r="A11" s="13" t="s">
        <v>125</v>
      </c>
      <c r="B11" s="13"/>
      <c r="C11" s="13"/>
      <c r="D11" s="13"/>
      <c r="E11" s="178"/>
      <c r="F11" s="16"/>
      <c r="G11" s="16"/>
      <c r="H11" s="16"/>
      <c r="I11" s="178"/>
      <c r="J11" s="16"/>
      <c r="K11" s="16"/>
      <c r="L11" s="19"/>
      <c r="M11" s="188"/>
      <c r="N11" s="16"/>
      <c r="O11" s="16"/>
      <c r="P11" s="18"/>
      <c r="Q11" s="178"/>
      <c r="R11" s="22"/>
      <c r="S11" s="23"/>
      <c r="T11" s="16"/>
      <c r="U11" s="178"/>
      <c r="V11" s="16"/>
      <c r="W11" s="16"/>
    </row>
    <row r="12" spans="1:23" ht="16.5" customHeight="1">
      <c r="A12" s="13" t="s">
        <v>121</v>
      </c>
      <c r="B12" s="13"/>
      <c r="C12" s="13"/>
      <c r="D12" s="13"/>
      <c r="E12" s="163" t="str">
        <f>葷食菜單!A33</f>
        <v>五味魚丁</v>
      </c>
      <c r="F12" s="95" t="s">
        <v>169</v>
      </c>
      <c r="G12" s="26">
        <v>65</v>
      </c>
      <c r="H12" s="24"/>
      <c r="I12" s="163" t="str">
        <f>葷食菜單!C33</f>
        <v>醬燒豬排</v>
      </c>
      <c r="J12" s="95" t="s">
        <v>265</v>
      </c>
      <c r="K12" s="26">
        <v>60</v>
      </c>
      <c r="L12" s="24"/>
      <c r="M12" s="169" t="str">
        <f>葷食菜單!E33</f>
        <v>*脆皮雞腿</v>
      </c>
      <c r="N12" s="95" t="s">
        <v>341</v>
      </c>
      <c r="O12" s="26">
        <v>120</v>
      </c>
      <c r="P12" s="27"/>
      <c r="Q12" s="163" t="str">
        <f>葷食菜單!G33</f>
        <v>鐵板豬柳</v>
      </c>
      <c r="R12" s="22" t="s">
        <v>266</v>
      </c>
      <c r="S12" s="23">
        <v>65</v>
      </c>
      <c r="T12" s="27"/>
      <c r="U12" s="163" t="str">
        <f>葷食菜單!I33</f>
        <v>韓式雞翅</v>
      </c>
      <c r="V12" s="35" t="s">
        <v>267</v>
      </c>
      <c r="W12" s="23">
        <v>100</v>
      </c>
    </row>
    <row r="13" spans="1:23" ht="23">
      <c r="A13" s="13" t="s">
        <v>127</v>
      </c>
      <c r="B13" s="13"/>
      <c r="C13" s="13"/>
      <c r="D13" s="13"/>
      <c r="E13" s="164"/>
      <c r="F13" s="22" t="s">
        <v>173</v>
      </c>
      <c r="G13" s="23">
        <v>20</v>
      </c>
      <c r="H13" s="24"/>
      <c r="I13" s="164"/>
      <c r="J13" s="22" t="s">
        <v>173</v>
      </c>
      <c r="K13" s="23">
        <v>10</v>
      </c>
      <c r="L13" s="24"/>
      <c r="M13" s="170"/>
      <c r="N13" s="25"/>
      <c r="O13" s="26"/>
      <c r="P13" s="27"/>
      <c r="Q13" s="164"/>
      <c r="R13" s="22" t="s">
        <v>173</v>
      </c>
      <c r="S13" s="23">
        <v>10</v>
      </c>
      <c r="T13" s="27"/>
      <c r="U13" s="164"/>
      <c r="V13" s="35" t="s">
        <v>268</v>
      </c>
      <c r="W13" s="23"/>
    </row>
    <row r="14" spans="1:23">
      <c r="A14" s="13"/>
      <c r="B14" s="13"/>
      <c r="C14" s="13"/>
      <c r="D14" s="13"/>
      <c r="E14" s="164"/>
      <c r="F14" s="22" t="s">
        <v>143</v>
      </c>
      <c r="G14" s="23">
        <v>5</v>
      </c>
      <c r="H14" s="24"/>
      <c r="I14" s="164"/>
      <c r="J14" s="22" t="s">
        <v>177</v>
      </c>
      <c r="K14" s="23">
        <v>5</v>
      </c>
      <c r="L14" s="24"/>
      <c r="M14" s="170"/>
      <c r="N14" s="14" t="s">
        <v>232</v>
      </c>
      <c r="O14" s="26"/>
      <c r="P14" s="27"/>
      <c r="Q14" s="164"/>
      <c r="R14" s="14" t="s">
        <v>196</v>
      </c>
      <c r="S14" s="15">
        <v>20</v>
      </c>
      <c r="T14" s="27"/>
      <c r="U14" s="164"/>
      <c r="V14" s="22" t="s">
        <v>230</v>
      </c>
      <c r="W14" s="23">
        <v>1</v>
      </c>
    </row>
    <row r="15" spans="1:23">
      <c r="A15" s="13"/>
      <c r="B15" s="13"/>
      <c r="C15" s="13"/>
      <c r="D15" s="13"/>
      <c r="E15" s="164"/>
      <c r="F15" s="22" t="s">
        <v>178</v>
      </c>
      <c r="G15" s="23"/>
      <c r="H15" s="24"/>
      <c r="I15" s="164"/>
      <c r="J15" s="22" t="s">
        <v>181</v>
      </c>
      <c r="K15" s="102"/>
      <c r="L15" s="24"/>
      <c r="M15" s="170"/>
      <c r="N15" s="14"/>
      <c r="O15" s="23"/>
      <c r="P15" s="27"/>
      <c r="Q15" s="164"/>
      <c r="R15" s="22" t="s">
        <v>143</v>
      </c>
      <c r="S15" s="22">
        <v>5</v>
      </c>
      <c r="T15" s="27"/>
      <c r="U15" s="164"/>
      <c r="V15" s="14"/>
      <c r="W15" s="36"/>
    </row>
    <row r="16" spans="1:23">
      <c r="A16" s="13"/>
      <c r="B16" s="13"/>
      <c r="C16" s="13"/>
      <c r="D16" s="13"/>
      <c r="E16" s="164"/>
      <c r="F16" s="22"/>
      <c r="G16" s="23"/>
      <c r="H16" s="24"/>
      <c r="I16" s="164"/>
      <c r="J16" s="36"/>
      <c r="K16" s="36"/>
      <c r="L16" s="24"/>
      <c r="M16" s="170"/>
      <c r="N16" s="102"/>
      <c r="O16" s="102"/>
      <c r="P16" s="27"/>
      <c r="Q16" s="164"/>
      <c r="R16" s="14"/>
      <c r="S16" s="15"/>
      <c r="T16" s="27"/>
      <c r="U16" s="164"/>
      <c r="V16" s="14"/>
      <c r="W16" s="15"/>
    </row>
    <row r="17" spans="1:23">
      <c r="A17" s="13"/>
      <c r="B17" s="13"/>
      <c r="C17" s="13"/>
      <c r="D17" s="13"/>
      <c r="E17" s="164"/>
      <c r="F17" s="18"/>
      <c r="G17" s="18"/>
      <c r="H17" s="17"/>
      <c r="I17" s="164"/>
      <c r="J17" s="104"/>
      <c r="K17" s="105"/>
      <c r="L17" s="32"/>
      <c r="M17" s="170"/>
      <c r="N17" s="34"/>
      <c r="O17" s="34"/>
      <c r="P17" s="29"/>
      <c r="Q17" s="164"/>
      <c r="R17" s="14"/>
      <c r="S17" s="15"/>
      <c r="T17" s="29"/>
      <c r="U17" s="164"/>
      <c r="V17" s="36"/>
      <c r="W17" s="36"/>
    </row>
    <row r="18" spans="1:23" ht="16.5" customHeight="1">
      <c r="A18" s="13"/>
      <c r="B18" s="13"/>
      <c r="C18" s="13"/>
      <c r="D18" s="13"/>
      <c r="E18" s="163" t="str">
        <f>葷食菜單!A34</f>
        <v>芋香白菜</v>
      </c>
      <c r="F18" s="35" t="s">
        <v>194</v>
      </c>
      <c r="G18" s="23">
        <v>75</v>
      </c>
      <c r="H18" s="24"/>
      <c r="I18" s="163" t="str">
        <f>葷食菜單!C34</f>
        <v>鮑菇燒方干</v>
      </c>
      <c r="J18" s="22" t="s">
        <v>269</v>
      </c>
      <c r="K18" s="23">
        <v>30</v>
      </c>
      <c r="L18" s="24"/>
      <c r="M18" s="169" t="str">
        <f>葷食菜單!E34</f>
        <v>什錦鮮蔬</v>
      </c>
      <c r="N18" s="22" t="s">
        <v>223</v>
      </c>
      <c r="O18" s="23">
        <v>60</v>
      </c>
      <c r="P18" s="27"/>
      <c r="Q18" s="163" t="str">
        <f>葷食菜單!G34</f>
        <v>彩椒黑輪</v>
      </c>
      <c r="R18" s="22" t="s">
        <v>270</v>
      </c>
      <c r="S18" s="23">
        <v>30</v>
      </c>
      <c r="T18" s="27"/>
      <c r="U18" s="163" t="str">
        <f>葷食菜單!I34</f>
        <v>咖哩洋芋</v>
      </c>
      <c r="V18" s="22" t="s">
        <v>271</v>
      </c>
      <c r="W18" s="23">
        <v>45</v>
      </c>
    </row>
    <row r="19" spans="1:23">
      <c r="A19" s="13" t="s">
        <v>125</v>
      </c>
      <c r="B19" s="13"/>
      <c r="C19" s="13"/>
      <c r="D19" s="13"/>
      <c r="E19" s="164"/>
      <c r="F19" s="35" t="s">
        <v>143</v>
      </c>
      <c r="G19" s="23">
        <v>5</v>
      </c>
      <c r="H19" s="24"/>
      <c r="I19" s="164"/>
      <c r="J19" s="35" t="s">
        <v>143</v>
      </c>
      <c r="K19" s="23">
        <v>10</v>
      </c>
      <c r="L19" s="24"/>
      <c r="M19" s="170"/>
      <c r="N19" s="22" t="s">
        <v>224</v>
      </c>
      <c r="O19" s="23">
        <v>10</v>
      </c>
      <c r="P19" s="27"/>
      <c r="Q19" s="164"/>
      <c r="R19" s="22" t="s">
        <v>177</v>
      </c>
      <c r="S19" s="23">
        <v>5</v>
      </c>
      <c r="T19" s="27"/>
      <c r="U19" s="164"/>
      <c r="V19" s="35" t="s">
        <v>143</v>
      </c>
      <c r="W19" s="23">
        <v>5</v>
      </c>
    </row>
    <row r="20" spans="1:23">
      <c r="A20" s="13"/>
      <c r="B20" s="13"/>
      <c r="C20" s="13"/>
      <c r="D20" s="13"/>
      <c r="E20" s="164"/>
      <c r="F20" s="35" t="s">
        <v>192</v>
      </c>
      <c r="G20" s="23">
        <v>3</v>
      </c>
      <c r="H20" s="24"/>
      <c r="I20" s="164"/>
      <c r="J20" s="22" t="s">
        <v>196</v>
      </c>
      <c r="K20" s="23">
        <v>20</v>
      </c>
      <c r="L20" s="24"/>
      <c r="M20" s="170"/>
      <c r="N20" s="35" t="s">
        <v>190</v>
      </c>
      <c r="O20" s="23">
        <v>10</v>
      </c>
      <c r="P20" s="27"/>
      <c r="Q20" s="164"/>
      <c r="R20" s="22"/>
      <c r="S20" s="23"/>
      <c r="T20" s="27"/>
      <c r="U20" s="164"/>
      <c r="V20" s="22" t="s">
        <v>173</v>
      </c>
      <c r="W20" s="23">
        <v>15</v>
      </c>
    </row>
    <row r="21" spans="1:23">
      <c r="A21" s="13"/>
      <c r="B21" s="13"/>
      <c r="C21" s="13"/>
      <c r="D21" s="13"/>
      <c r="E21" s="164"/>
      <c r="F21" s="22" t="s">
        <v>250</v>
      </c>
      <c r="G21" s="23">
        <v>5</v>
      </c>
      <c r="H21" s="24"/>
      <c r="I21" s="164"/>
      <c r="J21" s="22" t="s">
        <v>272</v>
      </c>
      <c r="K21" s="23">
        <v>25</v>
      </c>
      <c r="L21" s="24"/>
      <c r="M21" s="170"/>
      <c r="N21" s="22" t="s">
        <v>273</v>
      </c>
      <c r="O21" s="23">
        <v>5</v>
      </c>
      <c r="P21" s="27"/>
      <c r="Q21" s="164"/>
      <c r="R21" s="22"/>
      <c r="S21" s="23"/>
      <c r="T21" s="27"/>
      <c r="U21" s="164"/>
      <c r="V21" s="14" t="s">
        <v>182</v>
      </c>
      <c r="W21" s="15">
        <v>20</v>
      </c>
    </row>
    <row r="22" spans="1:23">
      <c r="A22" s="13"/>
      <c r="B22" s="13"/>
      <c r="C22" s="13"/>
      <c r="D22" s="13"/>
      <c r="E22" s="164"/>
      <c r="F22" s="25" t="s">
        <v>137</v>
      </c>
      <c r="G22" s="26">
        <v>0.1</v>
      </c>
      <c r="H22" s="17"/>
      <c r="I22" s="164"/>
      <c r="J22" s="22"/>
      <c r="K22" s="23"/>
      <c r="L22" s="17"/>
      <c r="M22" s="170"/>
      <c r="N22" s="23" t="s">
        <v>129</v>
      </c>
      <c r="O22" s="23">
        <v>5</v>
      </c>
      <c r="P22" s="27"/>
      <c r="Q22" s="164"/>
      <c r="R22" s="22"/>
      <c r="S22" s="23"/>
      <c r="T22" s="29"/>
      <c r="U22" s="164"/>
      <c r="V22" s="14"/>
      <c r="W22" s="15"/>
    </row>
    <row r="23" spans="1:23">
      <c r="A23" s="13"/>
      <c r="B23" s="13"/>
      <c r="C23" s="13"/>
      <c r="D23" s="13"/>
      <c r="E23" s="164"/>
      <c r="F23" s="25"/>
      <c r="G23" s="26"/>
      <c r="H23" s="37"/>
      <c r="I23" s="164"/>
      <c r="J23" s="14"/>
      <c r="K23" s="15"/>
      <c r="L23" s="40"/>
      <c r="M23" s="170"/>
      <c r="N23" s="41" t="s">
        <v>227</v>
      </c>
      <c r="O23" s="23">
        <v>15</v>
      </c>
      <c r="P23" s="27"/>
      <c r="Q23" s="164"/>
      <c r="R23" s="22"/>
      <c r="S23" s="23"/>
      <c r="T23" s="29"/>
      <c r="U23" s="164"/>
      <c r="V23" s="15"/>
      <c r="W23" s="15"/>
    </row>
    <row r="24" spans="1:23" ht="16.5" customHeight="1">
      <c r="A24" s="13" t="s">
        <v>131</v>
      </c>
      <c r="B24" s="13"/>
      <c r="C24" s="13"/>
      <c r="D24" s="13"/>
      <c r="E24" s="163" t="str">
        <f>葷食菜單!A35</f>
        <v>香菇蒸蛋</v>
      </c>
      <c r="F24" s="22" t="s">
        <v>186</v>
      </c>
      <c r="G24" s="23">
        <v>50</v>
      </c>
      <c r="H24" s="24"/>
      <c r="I24" s="163" t="str">
        <f>葷食菜單!C35</f>
        <v>銀芽肉絲</v>
      </c>
      <c r="J24" s="22" t="s">
        <v>164</v>
      </c>
      <c r="K24" s="23">
        <v>50</v>
      </c>
      <c r="L24" s="24"/>
      <c r="M24" s="169" t="str">
        <f>葷食菜單!E35</f>
        <v>烤饅頭</v>
      </c>
      <c r="N24" s="22" t="s">
        <v>76</v>
      </c>
      <c r="O24" s="23">
        <v>30</v>
      </c>
      <c r="P24" s="27"/>
      <c r="Q24" s="163" t="str">
        <f>葷食菜單!G35</f>
        <v>花生滷海菜</v>
      </c>
      <c r="R24" s="35" t="s">
        <v>171</v>
      </c>
      <c r="S24" s="23">
        <v>20</v>
      </c>
      <c r="T24" s="27"/>
      <c r="U24" s="163" t="str">
        <f>葷食菜單!I35</f>
        <v>脆炒雙花</v>
      </c>
      <c r="V24" s="22" t="s">
        <v>274</v>
      </c>
      <c r="W24" s="23">
        <v>40</v>
      </c>
    </row>
    <row r="25" spans="1:23">
      <c r="A25" s="13" t="s">
        <v>125</v>
      </c>
      <c r="B25" s="13"/>
      <c r="C25" s="13"/>
      <c r="D25" s="13"/>
      <c r="E25" s="164"/>
      <c r="F25" s="22" t="s">
        <v>137</v>
      </c>
      <c r="G25" s="23">
        <v>0.01</v>
      </c>
      <c r="H25" s="24"/>
      <c r="I25" s="164"/>
      <c r="J25" s="35" t="s">
        <v>143</v>
      </c>
      <c r="K25" s="23">
        <v>5</v>
      </c>
      <c r="L25" s="24"/>
      <c r="M25" s="170"/>
      <c r="N25" s="100"/>
      <c r="O25" s="23"/>
      <c r="P25" s="27"/>
      <c r="Q25" s="164"/>
      <c r="R25" s="35" t="s">
        <v>275</v>
      </c>
      <c r="S25" s="23">
        <v>25</v>
      </c>
      <c r="T25" s="27"/>
      <c r="U25" s="164"/>
      <c r="V25" s="35" t="s">
        <v>187</v>
      </c>
      <c r="W25" s="23">
        <v>20</v>
      </c>
    </row>
    <row r="26" spans="1:23">
      <c r="A26" s="13"/>
      <c r="B26" s="13"/>
      <c r="C26" s="13"/>
      <c r="D26" s="13"/>
      <c r="E26" s="164"/>
      <c r="F26" s="22" t="s">
        <v>264</v>
      </c>
      <c r="G26" s="23">
        <v>5</v>
      </c>
      <c r="H26" s="24"/>
      <c r="I26" s="164"/>
      <c r="J26" s="22" t="s">
        <v>276</v>
      </c>
      <c r="K26" s="23">
        <v>8</v>
      </c>
      <c r="L26" s="24"/>
      <c r="M26" s="170"/>
      <c r="N26" s="22"/>
      <c r="O26" s="23"/>
      <c r="P26" s="27"/>
      <c r="Q26" s="164"/>
      <c r="R26" s="22" t="s">
        <v>277</v>
      </c>
      <c r="S26" s="23">
        <v>5</v>
      </c>
      <c r="T26" s="27"/>
      <c r="U26" s="164"/>
      <c r="V26" s="22" t="s">
        <v>278</v>
      </c>
      <c r="W26" s="23">
        <v>5</v>
      </c>
    </row>
    <row r="27" spans="1:23">
      <c r="A27" s="13"/>
      <c r="B27" s="13"/>
      <c r="C27" s="13"/>
      <c r="D27" s="13"/>
      <c r="E27" s="164"/>
      <c r="F27" s="22"/>
      <c r="G27" s="23"/>
      <c r="H27" s="24"/>
      <c r="I27" s="164"/>
      <c r="J27" s="22"/>
      <c r="K27" s="23"/>
      <c r="L27" s="24"/>
      <c r="M27" s="170"/>
      <c r="N27" s="101"/>
      <c r="O27" s="102"/>
      <c r="P27" s="27"/>
      <c r="Q27" s="164"/>
      <c r="R27" s="35" t="s">
        <v>142</v>
      </c>
      <c r="S27" s="23">
        <v>25</v>
      </c>
      <c r="T27" s="27"/>
      <c r="U27" s="164"/>
      <c r="V27" s="22" t="s">
        <v>192</v>
      </c>
      <c r="W27" s="23">
        <v>1</v>
      </c>
    </row>
    <row r="28" spans="1:23">
      <c r="A28" s="13"/>
      <c r="B28" s="13"/>
      <c r="C28" s="13"/>
      <c r="D28" s="13"/>
      <c r="E28" s="164"/>
      <c r="F28" s="23"/>
      <c r="G28" s="23"/>
      <c r="H28" s="17"/>
      <c r="I28" s="164"/>
      <c r="J28" s="22"/>
      <c r="K28" s="23"/>
      <c r="L28" s="40"/>
      <c r="M28" s="170"/>
      <c r="N28" s="106"/>
      <c r="O28" s="102"/>
      <c r="P28" s="27"/>
      <c r="Q28" s="164"/>
      <c r="R28" s="22"/>
      <c r="S28" s="23"/>
      <c r="T28" s="27"/>
      <c r="U28" s="164"/>
      <c r="V28" s="44"/>
      <c r="W28" s="18"/>
    </row>
    <row r="29" spans="1:23">
      <c r="A29" s="13"/>
      <c r="B29" s="13"/>
      <c r="C29" s="13"/>
      <c r="D29" s="13"/>
      <c r="E29" s="164"/>
      <c r="F29" s="23"/>
      <c r="G29" s="23"/>
      <c r="H29" s="17"/>
      <c r="I29" s="164"/>
      <c r="J29" s="36"/>
      <c r="K29" s="36"/>
      <c r="L29" s="40"/>
      <c r="M29" s="170"/>
      <c r="N29" s="101"/>
      <c r="O29" s="102"/>
      <c r="P29" s="27"/>
      <c r="Q29" s="164"/>
      <c r="R29" s="22"/>
      <c r="S29" s="23"/>
      <c r="T29" s="27"/>
      <c r="U29" s="164"/>
      <c r="V29" s="18"/>
      <c r="W29" s="18"/>
    </row>
    <row r="30" spans="1:23">
      <c r="A30" s="13"/>
      <c r="B30" s="13"/>
      <c r="C30" s="13"/>
      <c r="D30" s="13"/>
      <c r="E30" s="164"/>
      <c r="F30" s="36"/>
      <c r="G30" s="36"/>
      <c r="H30" s="37"/>
      <c r="I30" s="164"/>
      <c r="J30" s="29"/>
      <c r="K30" s="29"/>
      <c r="L30" s="37"/>
      <c r="M30" s="170"/>
      <c r="N30" s="101"/>
      <c r="O30" s="102"/>
      <c r="P30" s="27"/>
      <c r="Q30" s="164"/>
      <c r="R30" s="23"/>
      <c r="S30" s="23"/>
      <c r="T30" s="27"/>
      <c r="U30" s="164"/>
      <c r="V30" s="18"/>
      <c r="W30" s="18"/>
    </row>
    <row r="31" spans="1:23" ht="16.5" customHeight="1">
      <c r="A31" s="13" t="s">
        <v>138</v>
      </c>
      <c r="B31" s="13"/>
      <c r="C31" s="13"/>
      <c r="D31" s="13"/>
      <c r="E31" s="167" t="str">
        <f>葷食菜單!A36</f>
        <v>福山萵苣</v>
      </c>
      <c r="F31" s="23" t="s">
        <v>279</v>
      </c>
      <c r="G31" s="23">
        <v>100</v>
      </c>
      <c r="H31" s="17"/>
      <c r="I31" s="163" t="str">
        <f>葷食菜單!C36</f>
        <v>蚵仔白菜</v>
      </c>
      <c r="J31" s="35" t="s">
        <v>26</v>
      </c>
      <c r="K31" s="23">
        <v>100</v>
      </c>
      <c r="L31" s="24"/>
      <c r="M31" s="169" t="str">
        <f>葷食菜單!E36</f>
        <v>青江菜</v>
      </c>
      <c r="N31" s="35" t="s">
        <v>29</v>
      </c>
      <c r="O31" s="23">
        <v>100</v>
      </c>
      <c r="P31" s="18"/>
      <c r="Q31" s="163" t="str">
        <f>葷食菜單!G36</f>
        <v>菠菜</v>
      </c>
      <c r="R31" s="35" t="s">
        <v>28</v>
      </c>
      <c r="S31" s="23">
        <v>100</v>
      </c>
      <c r="T31" s="18"/>
      <c r="U31" s="163" t="str">
        <f>葷食菜單!I36</f>
        <v>有機蔬菜</v>
      </c>
      <c r="V31" s="41" t="s">
        <v>337</v>
      </c>
      <c r="W31" s="23">
        <v>100</v>
      </c>
    </row>
    <row r="32" spans="1:23">
      <c r="A32" s="13" t="s">
        <v>127</v>
      </c>
      <c r="B32" s="13"/>
      <c r="C32" s="13"/>
      <c r="D32" s="13"/>
      <c r="E32" s="168"/>
      <c r="F32" s="43"/>
      <c r="G32" s="36"/>
      <c r="H32" s="17"/>
      <c r="I32" s="164"/>
      <c r="J32" s="44"/>
      <c r="K32" s="18"/>
      <c r="L32" s="17"/>
      <c r="M32" s="170"/>
      <c r="N32" s="14"/>
      <c r="O32" s="15"/>
      <c r="P32" s="29"/>
      <c r="Q32" s="164"/>
      <c r="R32" s="45"/>
      <c r="S32" s="46"/>
      <c r="T32" s="29"/>
      <c r="U32" s="164"/>
      <c r="V32" s="45"/>
      <c r="W32" s="46"/>
    </row>
    <row r="33" spans="1:24">
      <c r="A33" s="13"/>
      <c r="B33" s="13"/>
      <c r="C33" s="13"/>
      <c r="D33" s="13"/>
      <c r="E33" s="168"/>
      <c r="F33" s="36"/>
      <c r="G33" s="36"/>
      <c r="H33" s="37"/>
      <c r="I33" s="164"/>
      <c r="J33" s="29"/>
      <c r="K33" s="29"/>
      <c r="L33" s="37"/>
      <c r="M33" s="170"/>
      <c r="N33" s="15"/>
      <c r="O33" s="15"/>
      <c r="P33" s="29"/>
      <c r="Q33" s="164"/>
      <c r="R33" s="29"/>
      <c r="S33" s="29"/>
      <c r="T33" s="29"/>
      <c r="U33" s="164"/>
      <c r="V33" s="29"/>
      <c r="W33" s="29"/>
    </row>
    <row r="34" spans="1:24" ht="16.5" customHeight="1">
      <c r="A34" s="13" t="s">
        <v>139</v>
      </c>
      <c r="B34" s="13"/>
      <c r="C34" s="13"/>
      <c r="D34" s="13"/>
      <c r="E34" s="163" t="str">
        <f>葷食菜單!A37</f>
        <v>酸辣湯</v>
      </c>
      <c r="F34" s="22" t="s">
        <v>236</v>
      </c>
      <c r="G34" s="23">
        <v>20</v>
      </c>
      <c r="H34" s="24"/>
      <c r="I34" s="163" t="str">
        <f>葷食菜單!C37</f>
        <v>豆薯金菇湯</v>
      </c>
      <c r="J34" s="22" t="s">
        <v>237</v>
      </c>
      <c r="K34" s="23">
        <v>25</v>
      </c>
      <c r="L34" s="24"/>
      <c r="M34" s="169" t="str">
        <f>葷食菜單!E37</f>
        <v>紅豆西米露</v>
      </c>
      <c r="N34" s="14" t="s">
        <v>280</v>
      </c>
      <c r="O34" s="15">
        <v>15</v>
      </c>
      <c r="P34" s="27"/>
      <c r="Q34" s="163" t="str">
        <f>葷食菜單!G37</f>
        <v>營養蔬菜湯</v>
      </c>
      <c r="R34" s="25" t="s">
        <v>140</v>
      </c>
      <c r="S34" s="26">
        <v>25</v>
      </c>
      <c r="T34" s="27"/>
      <c r="U34" s="163" t="str">
        <f>葷食菜單!I37</f>
        <v>刺瓜肉絲湯</v>
      </c>
      <c r="V34" s="25" t="s">
        <v>195</v>
      </c>
      <c r="W34" s="26">
        <v>35</v>
      </c>
    </row>
    <row r="35" spans="1:24">
      <c r="A35" s="13" t="s">
        <v>141</v>
      </c>
      <c r="B35" s="13"/>
      <c r="C35" s="13"/>
      <c r="D35" s="13"/>
      <c r="E35" s="164"/>
      <c r="F35" s="22" t="s">
        <v>143</v>
      </c>
      <c r="G35" s="23">
        <v>10</v>
      </c>
      <c r="H35" s="24"/>
      <c r="I35" s="164"/>
      <c r="J35" s="22" t="s">
        <v>190</v>
      </c>
      <c r="K35" s="23">
        <v>5</v>
      </c>
      <c r="L35" s="24"/>
      <c r="M35" s="170"/>
      <c r="N35" s="14" t="s">
        <v>246</v>
      </c>
      <c r="O35" s="15">
        <v>10</v>
      </c>
      <c r="P35" s="27"/>
      <c r="Q35" s="164"/>
      <c r="R35" s="25" t="s">
        <v>197</v>
      </c>
      <c r="S35" s="26">
        <v>5</v>
      </c>
      <c r="T35" s="27"/>
      <c r="U35" s="164"/>
      <c r="V35" s="25" t="s">
        <v>276</v>
      </c>
      <c r="W35" s="26">
        <v>12</v>
      </c>
    </row>
    <row r="36" spans="1:24">
      <c r="A36" s="13"/>
      <c r="B36" s="13"/>
      <c r="C36" s="13"/>
      <c r="D36" s="13"/>
      <c r="E36" s="164"/>
      <c r="F36" s="35" t="s">
        <v>281</v>
      </c>
      <c r="G36" s="23">
        <v>15</v>
      </c>
      <c r="H36" s="24"/>
      <c r="I36" s="164"/>
      <c r="J36" s="22" t="s">
        <v>143</v>
      </c>
      <c r="K36" s="23">
        <v>5</v>
      </c>
      <c r="L36" s="24"/>
      <c r="M36" s="170"/>
      <c r="N36" s="101"/>
      <c r="O36" s="102"/>
      <c r="P36" s="27"/>
      <c r="Q36" s="164"/>
      <c r="R36" s="25" t="s">
        <v>143</v>
      </c>
      <c r="S36" s="26">
        <v>5</v>
      </c>
      <c r="T36" s="27"/>
      <c r="U36" s="164"/>
      <c r="V36" s="25" t="s">
        <v>143</v>
      </c>
      <c r="W36" s="26">
        <v>5</v>
      </c>
    </row>
    <row r="37" spans="1:24">
      <c r="A37" s="13"/>
      <c r="B37" s="13"/>
      <c r="C37" s="13"/>
      <c r="D37" s="13"/>
      <c r="E37" s="164"/>
      <c r="F37" s="35" t="s">
        <v>186</v>
      </c>
      <c r="G37" s="23">
        <v>5</v>
      </c>
      <c r="H37" s="24"/>
      <c r="I37" s="164"/>
      <c r="J37" s="22"/>
      <c r="K37" s="23"/>
      <c r="L37" s="24"/>
      <c r="M37" s="170"/>
      <c r="N37" s="106"/>
      <c r="O37" s="102"/>
      <c r="P37" s="27"/>
      <c r="Q37" s="164"/>
      <c r="R37" s="108" t="s">
        <v>209</v>
      </c>
      <c r="S37" s="26">
        <v>15</v>
      </c>
      <c r="T37" s="18"/>
      <c r="U37" s="164"/>
      <c r="V37" s="108" t="s">
        <v>192</v>
      </c>
      <c r="W37" s="26">
        <v>3</v>
      </c>
    </row>
    <row r="38" spans="1:24">
      <c r="A38" s="13"/>
      <c r="B38" s="13"/>
      <c r="C38" s="13"/>
      <c r="D38" s="13"/>
      <c r="E38" s="164"/>
      <c r="F38" s="28" t="s">
        <v>192</v>
      </c>
      <c r="G38" s="23">
        <v>5</v>
      </c>
      <c r="H38" s="24"/>
      <c r="I38" s="164"/>
      <c r="J38" s="14"/>
      <c r="K38" s="15"/>
      <c r="L38" s="51"/>
      <c r="M38" s="170"/>
      <c r="N38" s="101"/>
      <c r="O38" s="102"/>
      <c r="P38" s="27"/>
      <c r="Q38" s="164"/>
      <c r="R38" s="25" t="s">
        <v>252</v>
      </c>
      <c r="S38" s="26"/>
      <c r="T38" s="18"/>
      <c r="U38" s="164"/>
      <c r="V38" s="22"/>
      <c r="W38" s="23"/>
    </row>
    <row r="39" spans="1:24">
      <c r="A39" s="13"/>
      <c r="B39" s="13"/>
      <c r="C39" s="13"/>
      <c r="D39" s="13"/>
      <c r="E39" s="164"/>
      <c r="F39" s="14"/>
      <c r="G39" s="15"/>
      <c r="H39" s="17"/>
      <c r="I39" s="164"/>
      <c r="J39" s="17"/>
      <c r="K39" s="17"/>
      <c r="L39" s="17"/>
      <c r="M39" s="170"/>
      <c r="N39" s="106"/>
      <c r="O39" s="102"/>
      <c r="P39" s="37"/>
      <c r="Q39" s="164"/>
      <c r="R39" s="48"/>
      <c r="S39" s="48"/>
      <c r="T39" s="29"/>
      <c r="U39" s="164"/>
      <c r="V39" s="56"/>
      <c r="W39" s="27"/>
    </row>
    <row r="40" spans="1:24">
      <c r="A40" s="162" t="s">
        <v>144</v>
      </c>
      <c r="B40" s="57"/>
      <c r="C40" s="57"/>
      <c r="D40" s="57"/>
      <c r="E40" s="159" t="s">
        <v>253</v>
      </c>
      <c r="F40" s="159"/>
      <c r="G40" s="16">
        <f>SUM(F45*D45+F47*D47+F48*D48)</f>
        <v>103.25</v>
      </c>
      <c r="H40" s="58">
        <f>SUM(G40*4/G43)</f>
        <v>0.53694939934473973</v>
      </c>
      <c r="I40" s="181" t="s">
        <v>253</v>
      </c>
      <c r="J40" s="159"/>
      <c r="K40" s="16">
        <f>SUM(J45*D45+J47*D47+J48*D48)</f>
        <v>103.5</v>
      </c>
      <c r="L40" s="58">
        <f>SUM(K40*4/K43)</f>
        <v>0.5369301601711951</v>
      </c>
      <c r="M40" s="159" t="s">
        <v>253</v>
      </c>
      <c r="N40" s="159"/>
      <c r="O40" s="16">
        <f>SUM(N45*D45+N47*D47+N48*D48)</f>
        <v>112.75</v>
      </c>
      <c r="P40" s="58">
        <f>SUM(O40*4/O43)</f>
        <v>0.55927579365079372</v>
      </c>
      <c r="Q40" s="159" t="s">
        <v>253</v>
      </c>
      <c r="R40" s="159"/>
      <c r="S40" s="16">
        <f>SUM(R45*D45+R47*D47+R48*D48)</f>
        <v>105.5</v>
      </c>
      <c r="T40" s="58">
        <f>SUM(S40*4/S43)</f>
        <v>0.54316347676109811</v>
      </c>
      <c r="U40" s="159" t="s">
        <v>253</v>
      </c>
      <c r="V40" s="159"/>
      <c r="W40" s="16">
        <f>SUM(V45*D45+V47*D47+V48*D48)</f>
        <v>108.95</v>
      </c>
      <c r="X40" s="59">
        <f>SUM(W40*4/W43)</f>
        <v>0.54876282818107414</v>
      </c>
    </row>
    <row r="41" spans="1:24">
      <c r="A41" s="162"/>
      <c r="B41" s="57"/>
      <c r="C41" s="57"/>
      <c r="D41" s="57"/>
      <c r="E41" s="159" t="s">
        <v>254</v>
      </c>
      <c r="F41" s="159"/>
      <c r="G41" s="16">
        <f>SUM(F46*C46+F49*C49)</f>
        <v>25.2</v>
      </c>
      <c r="H41" s="58">
        <f>SUM(G41*9/G43)</f>
        <v>0.29486712777575536</v>
      </c>
      <c r="I41" s="159" t="s">
        <v>254</v>
      </c>
      <c r="J41" s="159"/>
      <c r="K41" s="16">
        <f>SUM(J46*C46+J49*C49)</f>
        <v>25.25</v>
      </c>
      <c r="L41" s="58">
        <f>SUM(K41*9/K43)</f>
        <v>0.29472796835484083</v>
      </c>
      <c r="M41" s="159" t="s">
        <v>254</v>
      </c>
      <c r="N41" s="159"/>
      <c r="O41" s="16">
        <f>SUM(N46*C46+N49*C49)</f>
        <v>25</v>
      </c>
      <c r="P41" s="58">
        <f>SUM(O41*9/O43)</f>
        <v>0.27901785714285715</v>
      </c>
      <c r="Q41" s="159" t="s">
        <v>254</v>
      </c>
      <c r="R41" s="159"/>
      <c r="S41" s="16">
        <f>SUM(R46*C46+R49*C49)</f>
        <v>25.049999999999997</v>
      </c>
      <c r="T41" s="58">
        <f>SUM(S41*9/S43)</f>
        <v>0.29018058254926438</v>
      </c>
      <c r="U41" s="159" t="s">
        <v>254</v>
      </c>
      <c r="V41" s="159"/>
      <c r="W41" s="16">
        <f>SUM(V46*C46+V49*C49)</f>
        <v>25.15</v>
      </c>
      <c r="X41" s="59">
        <f>SUM(W41*9/W43)</f>
        <v>0.28502172133727888</v>
      </c>
    </row>
    <row r="42" spans="1:24">
      <c r="A42" s="162"/>
      <c r="B42" s="57"/>
      <c r="C42" s="57"/>
      <c r="D42" s="57"/>
      <c r="E42" s="159" t="s">
        <v>255</v>
      </c>
      <c r="F42" s="159"/>
      <c r="G42" s="16">
        <f>SUM(F45*B45+F46*B46+F47*B47)</f>
        <v>32.340000000000003</v>
      </c>
      <c r="H42" s="58">
        <f>SUM(G42*4/G43)</f>
        <v>0.16818347287950494</v>
      </c>
      <c r="I42" s="159" t="s">
        <v>255</v>
      </c>
      <c r="J42" s="159"/>
      <c r="K42" s="16">
        <f>SUM(J45*B45+J46*B46+J47*B47)</f>
        <v>32.449999999999996</v>
      </c>
      <c r="L42" s="58">
        <f>SUM(K42*4/K43)</f>
        <v>0.16834187147396407</v>
      </c>
      <c r="M42" s="159" t="s">
        <v>255</v>
      </c>
      <c r="N42" s="159"/>
      <c r="O42" s="16">
        <f>SUM(N45*B45+N46*B46+N47*B47)</f>
        <v>32.6</v>
      </c>
      <c r="P42" s="58">
        <f>SUM(O42*4/O43)</f>
        <v>0.16170634920634921</v>
      </c>
      <c r="Q42" s="159" t="s">
        <v>255</v>
      </c>
      <c r="R42" s="159"/>
      <c r="S42" s="16">
        <f>SUM(R45*B45+R46*B46+R47*B47)</f>
        <v>32.370000000000005</v>
      </c>
      <c r="T42" s="58">
        <f>SUM(S42*4/S43)</f>
        <v>0.16665594068963743</v>
      </c>
      <c r="U42" s="159" t="s">
        <v>255</v>
      </c>
      <c r="V42" s="159"/>
      <c r="W42" s="16">
        <f>SUM(V45*B45+V46*B46+V47*B47)</f>
        <v>33</v>
      </c>
      <c r="X42" s="59">
        <f>SUM(W42*4/W43)</f>
        <v>0.16621545048164704</v>
      </c>
    </row>
    <row r="43" spans="1:24">
      <c r="A43" s="162"/>
      <c r="B43" s="57"/>
      <c r="C43" s="57"/>
      <c r="D43" s="57"/>
      <c r="E43" s="159" t="s">
        <v>256</v>
      </c>
      <c r="F43" s="159"/>
      <c r="G43" s="60">
        <f>G40*4+G41*9+G42*4</f>
        <v>769.16</v>
      </c>
      <c r="H43" s="60"/>
      <c r="I43" s="159" t="s">
        <v>256</v>
      </c>
      <c r="J43" s="159"/>
      <c r="K43" s="60">
        <f>K40*4+K41*9+K42*4</f>
        <v>771.05</v>
      </c>
      <c r="L43" s="60"/>
      <c r="M43" s="159" t="s">
        <v>256</v>
      </c>
      <c r="N43" s="159"/>
      <c r="O43" s="60">
        <f>O40*4+O41*9+O42*4</f>
        <v>806.4</v>
      </c>
      <c r="P43" s="60"/>
      <c r="Q43" s="159" t="s">
        <v>256</v>
      </c>
      <c r="R43" s="159"/>
      <c r="S43" s="60">
        <f>S40*4+S41*9+S42*4</f>
        <v>776.93000000000006</v>
      </c>
      <c r="T43" s="60"/>
      <c r="U43" s="159" t="s">
        <v>256</v>
      </c>
      <c r="V43" s="159"/>
      <c r="W43" s="60">
        <f>W40*4+W41*9+W42*4</f>
        <v>794.15</v>
      </c>
    </row>
    <row r="44" spans="1:24" ht="16.95" thickBot="1">
      <c r="A44" s="160" t="s">
        <v>149</v>
      </c>
      <c r="B44" s="161"/>
      <c r="C44" s="161"/>
      <c r="D44" s="161"/>
      <c r="E44" s="61"/>
      <c r="F44" s="62" t="s">
        <v>150</v>
      </c>
      <c r="G44" s="63"/>
      <c r="H44" s="64"/>
      <c r="I44" s="61"/>
      <c r="J44" s="62" t="s">
        <v>150</v>
      </c>
      <c r="K44" s="63"/>
      <c r="L44" s="64"/>
      <c r="M44" s="65"/>
      <c r="N44" s="62" t="s">
        <v>150</v>
      </c>
      <c r="O44" s="63"/>
      <c r="P44" s="64"/>
      <c r="Q44" s="66"/>
      <c r="R44" s="62" t="s">
        <v>150</v>
      </c>
      <c r="S44" s="63"/>
      <c r="T44" s="64"/>
      <c r="V44" s="62" t="s">
        <v>150</v>
      </c>
      <c r="W44" s="67"/>
    </row>
    <row r="45" spans="1:24">
      <c r="A45" s="68" t="s">
        <v>151</v>
      </c>
      <c r="B45" s="69">
        <v>2</v>
      </c>
      <c r="C45" s="69">
        <v>0</v>
      </c>
      <c r="D45" s="70">
        <v>15</v>
      </c>
      <c r="E45" s="61"/>
      <c r="F45" s="71">
        <v>6.09</v>
      </c>
      <c r="G45" s="72" t="s">
        <v>152</v>
      </c>
      <c r="H45" s="73"/>
      <c r="I45" s="61"/>
      <c r="J45" s="71">
        <v>6.1</v>
      </c>
      <c r="K45" s="72" t="s">
        <v>152</v>
      </c>
      <c r="L45" s="73"/>
      <c r="M45" s="65"/>
      <c r="N45" s="71">
        <v>6.55</v>
      </c>
      <c r="O45" s="72" t="s">
        <v>152</v>
      </c>
      <c r="P45" s="73"/>
      <c r="Q45" s="66"/>
      <c r="R45" s="71">
        <v>6.3</v>
      </c>
      <c r="S45" s="72" t="s">
        <v>152</v>
      </c>
      <c r="T45" s="73"/>
      <c r="V45" s="71">
        <v>6.5</v>
      </c>
      <c r="W45" s="74" t="s">
        <v>152</v>
      </c>
    </row>
    <row r="46" spans="1:24">
      <c r="A46" s="68" t="s">
        <v>153</v>
      </c>
      <c r="B46" s="69">
        <v>7</v>
      </c>
      <c r="C46" s="69">
        <v>5</v>
      </c>
      <c r="D46" s="70">
        <v>0</v>
      </c>
      <c r="E46" s="61"/>
      <c r="F46" s="75">
        <v>2.54</v>
      </c>
      <c r="G46" s="76" t="s">
        <v>152</v>
      </c>
      <c r="H46" s="73"/>
      <c r="I46" s="61"/>
      <c r="J46" s="75">
        <v>2.5499999999999998</v>
      </c>
      <c r="K46" s="76" t="s">
        <v>152</v>
      </c>
      <c r="L46" s="73"/>
      <c r="M46" s="65"/>
      <c r="N46" s="75">
        <v>2.5</v>
      </c>
      <c r="O46" s="76" t="s">
        <v>152</v>
      </c>
      <c r="P46" s="73"/>
      <c r="Q46" s="66"/>
      <c r="R46" s="75">
        <v>2.5099999999999998</v>
      </c>
      <c r="S46" s="76" t="s">
        <v>152</v>
      </c>
      <c r="T46" s="73"/>
      <c r="V46" s="75">
        <v>2.5299999999999998</v>
      </c>
      <c r="W46" s="77" t="s">
        <v>152</v>
      </c>
    </row>
    <row r="47" spans="1:24">
      <c r="A47" s="68" t="s">
        <v>154</v>
      </c>
      <c r="B47" s="69">
        <v>1</v>
      </c>
      <c r="C47" s="69">
        <v>0</v>
      </c>
      <c r="D47" s="70">
        <v>5</v>
      </c>
      <c r="E47" s="61"/>
      <c r="F47" s="75">
        <v>2.38</v>
      </c>
      <c r="G47" s="76" t="s">
        <v>152</v>
      </c>
      <c r="H47" s="73"/>
      <c r="I47" s="61"/>
      <c r="J47" s="75">
        <v>2.4</v>
      </c>
      <c r="K47" s="76" t="s">
        <v>152</v>
      </c>
      <c r="L47" s="73"/>
      <c r="M47" s="65"/>
      <c r="N47" s="75">
        <v>2</v>
      </c>
      <c r="O47" s="76" t="s">
        <v>152</v>
      </c>
      <c r="P47" s="73"/>
      <c r="R47" s="75">
        <v>2.2000000000000002</v>
      </c>
      <c r="S47" s="76" t="s">
        <v>152</v>
      </c>
      <c r="T47" s="73"/>
      <c r="V47" s="75">
        <v>2.29</v>
      </c>
      <c r="W47" s="77" t="s">
        <v>152</v>
      </c>
    </row>
    <row r="48" spans="1:24">
      <c r="A48" s="68" t="s">
        <v>155</v>
      </c>
      <c r="B48" s="69">
        <v>0</v>
      </c>
      <c r="C48" s="69">
        <v>0</v>
      </c>
      <c r="D48" s="70">
        <v>15</v>
      </c>
      <c r="E48" s="61"/>
      <c r="F48" s="75"/>
      <c r="G48" s="76" t="s">
        <v>152</v>
      </c>
      <c r="H48" s="73"/>
      <c r="I48" s="61"/>
      <c r="J48" s="75"/>
      <c r="K48" s="76" t="s">
        <v>152</v>
      </c>
      <c r="L48" s="73"/>
      <c r="M48" s="65"/>
      <c r="N48" s="75">
        <v>0.3</v>
      </c>
      <c r="O48" s="76" t="s">
        <v>152</v>
      </c>
      <c r="P48" s="73"/>
      <c r="R48" s="75"/>
      <c r="S48" s="76" t="s">
        <v>152</v>
      </c>
      <c r="T48" s="73"/>
      <c r="V48" s="75"/>
      <c r="W48" s="77" t="s">
        <v>152</v>
      </c>
    </row>
    <row r="49" spans="1:23">
      <c r="A49" s="68" t="s">
        <v>156</v>
      </c>
      <c r="B49" s="69">
        <v>0</v>
      </c>
      <c r="C49" s="69">
        <v>5</v>
      </c>
      <c r="D49" s="70">
        <v>0</v>
      </c>
      <c r="E49" s="61"/>
      <c r="F49" s="75">
        <v>2.5</v>
      </c>
      <c r="G49" s="76" t="s">
        <v>152</v>
      </c>
      <c r="H49" s="73"/>
      <c r="I49" s="61"/>
      <c r="J49" s="75">
        <v>2.5</v>
      </c>
      <c r="K49" s="76" t="s">
        <v>152</v>
      </c>
      <c r="L49" s="73"/>
      <c r="M49" s="65"/>
      <c r="N49" s="75">
        <v>2.5</v>
      </c>
      <c r="O49" s="76" t="s">
        <v>152</v>
      </c>
      <c r="P49" s="73"/>
      <c r="R49" s="75">
        <v>2.5</v>
      </c>
      <c r="S49" s="76" t="s">
        <v>152</v>
      </c>
      <c r="T49" s="73"/>
      <c r="V49" s="75">
        <v>2.5</v>
      </c>
      <c r="W49" s="77" t="s">
        <v>152</v>
      </c>
    </row>
    <row r="50" spans="1:23" ht="16.95" thickBot="1">
      <c r="A50" s="78" t="s">
        <v>157</v>
      </c>
      <c r="B50" s="79"/>
      <c r="C50" s="79"/>
      <c r="D50" s="79"/>
      <c r="E50" s="80"/>
      <c r="F50" s="81">
        <f>SUM(G43)</f>
        <v>769.16</v>
      </c>
      <c r="G50" s="82" t="s">
        <v>158</v>
      </c>
      <c r="H50" s="83"/>
      <c r="I50" s="80"/>
      <c r="J50" s="81">
        <f>SUM(K43)</f>
        <v>771.05</v>
      </c>
      <c r="K50" s="82" t="s">
        <v>158</v>
      </c>
      <c r="L50" s="83"/>
      <c r="M50" s="84"/>
      <c r="N50" s="81">
        <f>SUM(O43)</f>
        <v>806.4</v>
      </c>
      <c r="O50" s="82" t="s">
        <v>158</v>
      </c>
      <c r="P50" s="83"/>
      <c r="Q50" s="85"/>
      <c r="R50" s="81">
        <f>SUM(S43)</f>
        <v>776.93000000000006</v>
      </c>
      <c r="S50" s="82" t="s">
        <v>158</v>
      </c>
      <c r="T50" s="83"/>
      <c r="U50" s="85"/>
      <c r="V50" s="81">
        <f>SUM(W43)</f>
        <v>794.15</v>
      </c>
      <c r="W50" s="86" t="s">
        <v>158</v>
      </c>
    </row>
    <row r="51" spans="1:23" customFormat="1" ht="28.45">
      <c r="A51" s="3" t="s">
        <v>111</v>
      </c>
    </row>
    <row r="52" spans="1:23">
      <c r="A52" s="66"/>
      <c r="B52" s="66"/>
      <c r="C52" s="66"/>
      <c r="D52" s="66"/>
      <c r="E52" s="61"/>
      <c r="F52" s="61"/>
      <c r="G52" s="61"/>
      <c r="H52" s="61"/>
      <c r="I52" s="61"/>
      <c r="J52" s="87"/>
      <c r="K52" s="87"/>
      <c r="L52" s="87"/>
      <c r="M52" s="65"/>
      <c r="N52" s="87"/>
      <c r="O52" s="87"/>
      <c r="P52" s="87"/>
      <c r="Q52" s="61"/>
      <c r="R52" s="88" t="s">
        <v>159</v>
      </c>
      <c r="S52" s="87"/>
      <c r="T52" s="87"/>
      <c r="U52" s="87"/>
      <c r="V52" s="87"/>
      <c r="W52" s="61"/>
    </row>
    <row r="53" spans="1:23">
      <c r="A53" s="66"/>
      <c r="B53" s="66"/>
      <c r="C53" s="66"/>
      <c r="D53" s="66"/>
      <c r="E53" s="61"/>
      <c r="F53" s="61"/>
      <c r="G53" s="61"/>
      <c r="H53" s="61"/>
      <c r="I53" s="61"/>
      <c r="J53" s="87"/>
      <c r="K53" s="87"/>
      <c r="L53" s="87"/>
      <c r="M53" s="65"/>
      <c r="N53" s="87"/>
      <c r="O53" s="87"/>
      <c r="P53" s="87"/>
      <c r="Q53" s="61"/>
      <c r="R53" s="88" t="s">
        <v>160</v>
      </c>
      <c r="S53" s="87"/>
      <c r="T53" s="87"/>
      <c r="U53" s="87"/>
      <c r="V53" s="87"/>
      <c r="W53" s="61"/>
    </row>
    <row r="54" spans="1:23">
      <c r="A54" s="66"/>
      <c r="B54" s="66"/>
      <c r="C54" s="66"/>
      <c r="D54" s="66"/>
      <c r="E54" s="61"/>
      <c r="F54" s="61"/>
      <c r="G54" s="61"/>
      <c r="H54" s="61"/>
      <c r="I54" s="61"/>
      <c r="J54" s="87"/>
      <c r="K54" s="87"/>
      <c r="L54" s="87"/>
      <c r="M54" s="65"/>
      <c r="N54" s="87"/>
      <c r="O54" s="87"/>
      <c r="P54" s="87"/>
      <c r="Q54" s="61"/>
      <c r="R54" s="87" t="s">
        <v>161</v>
      </c>
      <c r="S54" s="87"/>
      <c r="T54" s="87"/>
      <c r="U54" s="87"/>
      <c r="V54" s="87"/>
      <c r="W54" s="61"/>
    </row>
    <row r="55" spans="1:23">
      <c r="A55" s="66"/>
      <c r="B55" s="66"/>
      <c r="C55" s="66"/>
      <c r="D55" s="66"/>
      <c r="E55" s="61"/>
      <c r="F55" s="61"/>
      <c r="G55" s="61"/>
      <c r="H55" s="61"/>
      <c r="I55" s="61"/>
      <c r="J55" s="61"/>
      <c r="K55" s="61"/>
      <c r="L55" s="61"/>
      <c r="M55" s="65"/>
      <c r="N55" s="61"/>
      <c r="O55" s="61"/>
      <c r="P55" s="61"/>
      <c r="Q55" s="61"/>
      <c r="R55" s="87"/>
      <c r="S55" s="87"/>
      <c r="T55" s="87"/>
      <c r="U55" s="87"/>
      <c r="V55" s="87"/>
      <c r="W55" s="61"/>
    </row>
    <row r="56" spans="1:23">
      <c r="A56" s="66"/>
      <c r="B56" s="66"/>
      <c r="C56" s="66"/>
      <c r="D56" s="66"/>
      <c r="E56" s="87"/>
      <c r="F56" s="87"/>
      <c r="G56" s="87"/>
      <c r="H56" s="87"/>
      <c r="I56" s="61"/>
      <c r="J56" s="61"/>
      <c r="K56" s="61"/>
      <c r="L56" s="61"/>
      <c r="M56" s="65"/>
      <c r="N56" s="61"/>
      <c r="O56" s="61"/>
      <c r="P56" s="61"/>
      <c r="Q56" s="61"/>
      <c r="R56" s="87"/>
      <c r="S56" s="87"/>
      <c r="T56" s="87"/>
      <c r="U56" s="87"/>
      <c r="V56" s="87"/>
      <c r="W56" s="61"/>
    </row>
    <row r="57" spans="1:23">
      <c r="A57" s="66"/>
      <c r="B57" s="66"/>
      <c r="C57" s="66"/>
      <c r="D57" s="66"/>
      <c r="E57" s="87"/>
      <c r="F57" s="87"/>
      <c r="G57" s="87"/>
      <c r="H57" s="87"/>
      <c r="I57" s="61"/>
      <c r="J57" s="61"/>
      <c r="K57" s="61"/>
      <c r="L57" s="61"/>
      <c r="M57" s="65"/>
      <c r="N57" s="61"/>
      <c r="O57" s="61"/>
      <c r="P57" s="61"/>
      <c r="Q57" s="61"/>
      <c r="R57" s="87"/>
      <c r="S57" s="87"/>
      <c r="T57" s="87"/>
      <c r="U57" s="87"/>
      <c r="V57" s="87"/>
      <c r="W57" s="61"/>
    </row>
    <row r="58" spans="1:23">
      <c r="A58" s="66"/>
      <c r="B58" s="66"/>
      <c r="C58" s="66"/>
      <c r="D58" s="66"/>
      <c r="E58" s="7"/>
      <c r="F58" s="7"/>
      <c r="G58" s="7"/>
      <c r="H58" s="7"/>
      <c r="I58" s="61"/>
      <c r="J58" s="61"/>
      <c r="K58" s="61"/>
      <c r="L58" s="61"/>
      <c r="M58" s="65"/>
      <c r="N58" s="61"/>
      <c r="O58" s="61"/>
      <c r="P58" s="61"/>
      <c r="Q58" s="61"/>
      <c r="R58" s="87"/>
      <c r="S58" s="87"/>
      <c r="T58" s="87"/>
      <c r="U58" s="87"/>
      <c r="V58" s="87"/>
      <c r="W58" s="61"/>
    </row>
    <row r="59" spans="1:23">
      <c r="A59" s="66"/>
      <c r="B59" s="66"/>
      <c r="C59" s="66"/>
      <c r="D59" s="66"/>
      <c r="E59" s="7"/>
      <c r="F59" s="7"/>
      <c r="G59" s="7"/>
      <c r="H59" s="7"/>
      <c r="I59" s="61"/>
      <c r="J59" s="61"/>
      <c r="K59" s="61"/>
      <c r="L59" s="61"/>
      <c r="M59" s="65"/>
      <c r="N59" s="61"/>
      <c r="O59" s="61"/>
      <c r="P59" s="61"/>
      <c r="Q59" s="61"/>
      <c r="R59" s="61"/>
      <c r="S59" s="61"/>
      <c r="T59" s="61"/>
      <c r="U59" s="61"/>
      <c r="V59" s="61"/>
      <c r="W59" s="61"/>
    </row>
    <row r="60" spans="1:23">
      <c r="A60" s="66"/>
      <c r="B60" s="66"/>
      <c r="C60" s="66"/>
      <c r="D60" s="66"/>
      <c r="E60" s="7"/>
      <c r="F60" s="7"/>
      <c r="G60" s="7"/>
      <c r="H60" s="7"/>
      <c r="I60" s="61"/>
      <c r="J60" s="61"/>
      <c r="K60" s="61"/>
      <c r="L60" s="61"/>
      <c r="M60" s="65"/>
      <c r="N60" s="61"/>
      <c r="O60" s="61"/>
      <c r="P60" s="61"/>
      <c r="Q60" s="61"/>
      <c r="R60" s="61"/>
      <c r="S60" s="61"/>
      <c r="T60" s="61"/>
      <c r="U60" s="61"/>
      <c r="V60" s="61"/>
      <c r="W60" s="61"/>
    </row>
    <row r="61" spans="1:23">
      <c r="E61" s="7"/>
      <c r="F61" s="7"/>
      <c r="G61" s="7"/>
      <c r="H61" s="7"/>
      <c r="I61" s="61"/>
      <c r="J61" s="61"/>
      <c r="K61" s="61"/>
      <c r="L61" s="61"/>
      <c r="M61" s="65"/>
      <c r="N61" s="61"/>
      <c r="O61" s="61"/>
      <c r="P61" s="61"/>
      <c r="Q61" s="61"/>
      <c r="R61" s="61"/>
      <c r="S61" s="61"/>
      <c r="T61" s="61"/>
      <c r="U61" s="61"/>
      <c r="V61" s="61"/>
      <c r="W61" s="61"/>
    </row>
    <row r="62" spans="1:23">
      <c r="E62" s="7"/>
      <c r="F62" s="7"/>
      <c r="G62" s="7"/>
      <c r="H62" s="7"/>
      <c r="I62" s="61"/>
      <c r="J62" s="61"/>
      <c r="K62" s="61"/>
      <c r="L62" s="61"/>
      <c r="M62" s="65"/>
      <c r="N62" s="61"/>
      <c r="O62" s="61"/>
      <c r="P62" s="61"/>
      <c r="Q62" s="61"/>
      <c r="R62" s="61"/>
      <c r="S62" s="61"/>
      <c r="T62" s="61"/>
      <c r="U62" s="61"/>
      <c r="V62" s="61"/>
      <c r="W62" s="61"/>
    </row>
    <row r="63" spans="1:23">
      <c r="E63" s="7"/>
      <c r="F63" s="7"/>
      <c r="G63" s="7"/>
      <c r="H63" s="7"/>
      <c r="I63" s="87"/>
      <c r="J63" s="87"/>
      <c r="K63" s="87"/>
      <c r="L63" s="87"/>
      <c r="M63" s="89"/>
      <c r="N63" s="87"/>
      <c r="O63" s="87"/>
      <c r="P63" s="87"/>
      <c r="Q63" s="87"/>
      <c r="R63" s="87"/>
      <c r="S63" s="87"/>
      <c r="T63" s="87"/>
      <c r="U63" s="87"/>
      <c r="V63" s="87"/>
      <c r="W63" s="87"/>
    </row>
    <row r="64" spans="1:23">
      <c r="E64" s="7"/>
      <c r="F64" s="7"/>
      <c r="G64" s="7"/>
      <c r="H64" s="7"/>
      <c r="I64" s="87"/>
      <c r="J64" s="87"/>
      <c r="K64" s="87"/>
      <c r="L64" s="87"/>
      <c r="M64" s="89"/>
      <c r="N64" s="87"/>
      <c r="O64" s="87"/>
      <c r="P64" s="87"/>
      <c r="Q64" s="87"/>
      <c r="R64" s="87"/>
      <c r="S64" s="87"/>
      <c r="T64" s="87"/>
      <c r="U64" s="87"/>
      <c r="V64" s="87"/>
      <c r="W64" s="87"/>
    </row>
    <row r="65" spans="5:22">
      <c r="E65" s="7"/>
      <c r="F65" s="7"/>
      <c r="G65" s="7"/>
      <c r="H65" s="7"/>
      <c r="I65" s="7"/>
      <c r="J65" s="7"/>
      <c r="K65" s="7"/>
      <c r="L65" s="7"/>
      <c r="N65" s="7"/>
      <c r="O65" s="7"/>
      <c r="P65" s="7"/>
      <c r="Q65" s="7"/>
      <c r="R65" s="7"/>
      <c r="S65" s="7"/>
      <c r="T65" s="7"/>
      <c r="U65" s="7"/>
      <c r="V65" s="7"/>
    </row>
    <row r="66" spans="5:22">
      <c r="E66" s="7"/>
      <c r="F66" s="7"/>
      <c r="G66" s="7"/>
      <c r="H66" s="7"/>
      <c r="I66" s="7"/>
      <c r="J66" s="7"/>
      <c r="K66" s="7"/>
      <c r="L66" s="7"/>
      <c r="N66" s="7"/>
      <c r="O66" s="7"/>
      <c r="P66" s="7"/>
      <c r="Q66" s="7"/>
      <c r="R66" s="7"/>
      <c r="S66" s="7"/>
      <c r="T66" s="7"/>
      <c r="U66" s="7"/>
      <c r="V66" s="7"/>
    </row>
    <row r="67" spans="5:22">
      <c r="E67" s="7"/>
      <c r="F67" s="7"/>
      <c r="G67" s="7"/>
      <c r="H67" s="7"/>
      <c r="I67" s="7"/>
      <c r="J67" s="7"/>
      <c r="K67" s="7"/>
      <c r="L67" s="7"/>
      <c r="N67" s="7"/>
      <c r="O67" s="7"/>
      <c r="P67" s="7"/>
      <c r="Q67" s="7"/>
      <c r="R67" s="7"/>
      <c r="S67" s="7"/>
      <c r="T67" s="7"/>
      <c r="U67" s="7"/>
      <c r="V67" s="7"/>
    </row>
    <row r="68" spans="5:22">
      <c r="E68" s="7"/>
      <c r="F68" s="7"/>
      <c r="G68" s="7"/>
      <c r="H68" s="7"/>
      <c r="I68" s="7"/>
      <c r="J68" s="7"/>
      <c r="K68" s="7"/>
      <c r="L68" s="7"/>
      <c r="N68" s="7"/>
      <c r="O68" s="7"/>
      <c r="P68" s="7"/>
      <c r="Q68" s="7"/>
      <c r="R68" s="7"/>
      <c r="S68" s="7"/>
      <c r="T68" s="7"/>
      <c r="U68" s="7"/>
      <c r="V68" s="7"/>
    </row>
    <row r="69" spans="5:22">
      <c r="E69" s="7"/>
      <c r="F69" s="7"/>
      <c r="G69" s="7"/>
      <c r="H69" s="7"/>
      <c r="I69" s="7"/>
      <c r="J69" s="7"/>
      <c r="K69" s="7"/>
      <c r="L69" s="7"/>
      <c r="N69" s="7"/>
      <c r="O69" s="7"/>
      <c r="P69" s="7"/>
      <c r="Q69" s="7"/>
      <c r="R69" s="7"/>
      <c r="S69" s="7"/>
      <c r="T69" s="7"/>
      <c r="U69" s="7"/>
      <c r="V69" s="7"/>
    </row>
    <row r="70" spans="5:22">
      <c r="E70" s="7"/>
      <c r="F70" s="7"/>
      <c r="G70" s="7"/>
      <c r="H70" s="7"/>
      <c r="I70" s="7"/>
      <c r="J70" s="7"/>
      <c r="K70" s="7"/>
      <c r="L70" s="7"/>
      <c r="N70" s="7"/>
      <c r="O70" s="7"/>
      <c r="P70" s="7"/>
      <c r="Q70" s="7"/>
      <c r="R70" s="7"/>
      <c r="S70" s="7"/>
      <c r="T70" s="7"/>
      <c r="U70" s="7"/>
      <c r="V70" s="7"/>
    </row>
    <row r="71" spans="5:22">
      <c r="E71" s="7"/>
      <c r="F71" s="7"/>
      <c r="G71" s="7"/>
      <c r="H71" s="7"/>
      <c r="I71" s="7"/>
      <c r="J71" s="7"/>
      <c r="K71" s="7"/>
      <c r="L71" s="7"/>
      <c r="N71" s="7"/>
      <c r="O71" s="7"/>
      <c r="P71" s="7"/>
      <c r="Q71" s="7"/>
      <c r="R71" s="7"/>
      <c r="S71" s="7"/>
      <c r="T71" s="7"/>
      <c r="U71" s="7"/>
      <c r="V71" s="7"/>
    </row>
    <row r="72" spans="5:22">
      <c r="E72" s="7"/>
      <c r="F72" s="7"/>
      <c r="G72" s="7"/>
      <c r="H72" s="7"/>
      <c r="I72" s="7"/>
      <c r="J72" s="7"/>
      <c r="K72" s="7"/>
      <c r="L72" s="7"/>
      <c r="N72" s="7"/>
      <c r="O72" s="7"/>
      <c r="P72" s="7"/>
      <c r="Q72" s="7"/>
      <c r="R72" s="7"/>
      <c r="S72" s="7"/>
      <c r="T72" s="7"/>
      <c r="U72" s="7"/>
      <c r="V72" s="7"/>
    </row>
    <row r="73" spans="5:22">
      <c r="I73" s="7"/>
      <c r="J73" s="7"/>
      <c r="K73" s="7"/>
      <c r="L73" s="7"/>
      <c r="N73" s="7"/>
      <c r="O73" s="7"/>
      <c r="P73" s="7"/>
      <c r="Q73" s="7"/>
      <c r="R73" s="7"/>
      <c r="S73" s="7"/>
      <c r="T73" s="7"/>
      <c r="U73" s="7"/>
      <c r="V73" s="7"/>
    </row>
    <row r="74" spans="5:22">
      <c r="I74" s="7"/>
      <c r="J74" s="7"/>
      <c r="K74" s="7"/>
      <c r="L74" s="7"/>
      <c r="N74" s="7"/>
      <c r="O74" s="7"/>
      <c r="P74" s="7"/>
      <c r="Q74" s="7"/>
      <c r="R74" s="7"/>
      <c r="S74" s="7"/>
      <c r="T74" s="7"/>
      <c r="U74" s="7"/>
      <c r="V74" s="7"/>
    </row>
    <row r="75" spans="5:22">
      <c r="I75" s="7"/>
      <c r="J75" s="7"/>
      <c r="K75" s="7"/>
      <c r="L75" s="7"/>
      <c r="N75" s="7"/>
      <c r="O75" s="7"/>
      <c r="P75" s="7"/>
      <c r="Q75" s="7"/>
      <c r="R75" s="7"/>
      <c r="S75" s="7"/>
      <c r="T75" s="7"/>
      <c r="U75" s="7"/>
      <c r="V75" s="7"/>
    </row>
    <row r="76" spans="5:22">
      <c r="I76" s="7"/>
      <c r="J76" s="7"/>
      <c r="K76" s="7"/>
      <c r="L76" s="7"/>
      <c r="N76" s="7"/>
      <c r="O76" s="7"/>
      <c r="P76" s="7"/>
      <c r="Q76" s="7"/>
      <c r="R76" s="7"/>
      <c r="S76" s="7"/>
      <c r="T76" s="7"/>
      <c r="U76" s="7"/>
      <c r="V76" s="7"/>
    </row>
    <row r="77" spans="5:22">
      <c r="I77" s="7"/>
      <c r="J77" s="7"/>
      <c r="K77" s="7"/>
      <c r="L77" s="7"/>
      <c r="N77" s="7"/>
      <c r="O77" s="7"/>
      <c r="P77" s="7"/>
      <c r="Q77" s="7"/>
      <c r="R77" s="7"/>
      <c r="S77" s="7"/>
      <c r="T77" s="7"/>
      <c r="U77" s="7"/>
      <c r="V77" s="7"/>
    </row>
    <row r="78" spans="5:22">
      <c r="I78" s="7"/>
      <c r="J78" s="7"/>
      <c r="K78" s="7"/>
      <c r="L78" s="7"/>
      <c r="N78" s="7"/>
      <c r="O78" s="7"/>
      <c r="P78" s="7"/>
      <c r="Q78" s="7"/>
      <c r="R78" s="7"/>
      <c r="S78" s="7"/>
      <c r="T78" s="7"/>
      <c r="U78" s="7"/>
      <c r="V78" s="7"/>
    </row>
    <row r="79" spans="5:22">
      <c r="I79" s="7"/>
      <c r="J79" s="7"/>
      <c r="K79" s="7"/>
      <c r="L79" s="7"/>
      <c r="N79" s="7"/>
      <c r="O79" s="7"/>
      <c r="P79" s="7"/>
      <c r="Q79" s="7"/>
      <c r="R79" s="7"/>
      <c r="S79" s="7"/>
      <c r="T79" s="7"/>
      <c r="U79" s="7"/>
      <c r="V79" s="7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2" type="noConversion"/>
  <pageMargins left="0" right="0" top="0" bottom="0" header="0.31496062992125984" footer="0.31496062992125984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3B7E-9D7A-4FF8-B8F3-3801827E3CAD}">
  <sheetPr>
    <pageSetUpPr fitToPage="1"/>
  </sheetPr>
  <dimension ref="A1:Z81"/>
  <sheetViews>
    <sheetView view="pageBreakPreview" topLeftCell="A21" zoomScale="85" zoomScaleNormal="115" zoomScaleSheetLayoutView="85" workbookViewId="0">
      <selection activeCell="K54" sqref="K54"/>
    </sheetView>
  </sheetViews>
  <sheetFormatPr defaultColWidth="9" defaultRowHeight="16.350000000000001"/>
  <cols>
    <col min="1" max="1" width="9.21875" style="6" customWidth="1"/>
    <col min="2" max="2" width="0.88671875" style="6" hidden="1" customWidth="1"/>
    <col min="3" max="3" width="6" style="6" hidden="1" customWidth="1"/>
    <col min="4" max="4" width="9.6640625" style="6" hidden="1" customWidth="1"/>
    <col min="5" max="5" width="3" style="6" customWidth="1"/>
    <col min="6" max="6" width="8.21875" style="6" customWidth="1"/>
    <col min="7" max="7" width="7.21875" style="6" customWidth="1"/>
    <col min="8" max="8" width="4.6640625" style="6" hidden="1" customWidth="1"/>
    <col min="9" max="9" width="3" style="6" customWidth="1"/>
    <col min="10" max="10" width="8.109375" style="6" customWidth="1"/>
    <col min="11" max="11" width="6.33203125" style="6" customWidth="1"/>
    <col min="12" max="12" width="5.44140625" style="6" hidden="1" customWidth="1"/>
    <col min="13" max="13" width="2.77734375" style="6" customWidth="1"/>
    <col min="14" max="14" width="7.77734375" style="6" customWidth="1"/>
    <col min="15" max="15" width="6.21875" style="6" customWidth="1"/>
    <col min="16" max="16" width="10.6640625" style="6" hidden="1" customWidth="1"/>
    <col min="17" max="17" width="3.6640625" style="6" customWidth="1"/>
    <col min="18" max="18" width="7.77734375" style="6" customWidth="1"/>
    <col min="19" max="19" width="7.109375" style="6" customWidth="1"/>
    <col min="20" max="20" width="10.6640625" style="6" hidden="1" customWidth="1"/>
    <col min="21" max="21" width="3.6640625" style="6" customWidth="1"/>
    <col min="22" max="22" width="8.109375" style="6" customWidth="1"/>
    <col min="23" max="23" width="7.44140625" style="7" customWidth="1"/>
    <col min="24" max="24" width="12" style="6" hidden="1" customWidth="1"/>
    <col min="25" max="16384" width="9" style="6"/>
  </cols>
  <sheetData>
    <row r="1" spans="1:23" ht="21.8">
      <c r="A1" s="179" t="s">
        <v>112</v>
      </c>
      <c r="B1" s="179"/>
      <c r="C1" s="179"/>
      <c r="D1" s="179"/>
      <c r="E1" s="179"/>
      <c r="F1" s="179"/>
      <c r="G1" s="179"/>
      <c r="H1" s="5"/>
      <c r="S1" s="5"/>
      <c r="T1" s="5"/>
      <c r="W1" s="6"/>
    </row>
    <row r="2" spans="1:23">
      <c r="A2" s="6" t="s">
        <v>113</v>
      </c>
    </row>
    <row r="3" spans="1:23">
      <c r="A3" s="8" t="s">
        <v>114</v>
      </c>
      <c r="E3" s="180" t="s">
        <v>282</v>
      </c>
      <c r="F3" s="180"/>
      <c r="G3" s="180"/>
      <c r="H3" s="9"/>
      <c r="I3" s="180" t="s">
        <v>283</v>
      </c>
      <c r="J3" s="180"/>
      <c r="K3" s="180"/>
      <c r="L3" s="9"/>
      <c r="M3" s="180" t="s">
        <v>284</v>
      </c>
      <c r="N3" s="180"/>
      <c r="O3" s="180"/>
      <c r="P3" s="9"/>
      <c r="Q3" s="180" t="s">
        <v>285</v>
      </c>
      <c r="R3" s="180"/>
      <c r="S3" s="180"/>
      <c r="T3" s="9"/>
      <c r="U3" s="180" t="s">
        <v>286</v>
      </c>
      <c r="V3" s="180"/>
      <c r="W3" s="180"/>
    </row>
    <row r="4" spans="1:23">
      <c r="A4" s="8" t="s">
        <v>120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</row>
    <row r="5" spans="1:23">
      <c r="A5" s="8"/>
      <c r="B5" s="8"/>
      <c r="C5" s="8"/>
      <c r="D5" s="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</row>
    <row r="6" spans="1:23" ht="16.5" customHeight="1">
      <c r="A6" s="13" t="s">
        <v>121</v>
      </c>
      <c r="B6" s="13"/>
      <c r="C6" s="13"/>
      <c r="D6" s="13"/>
      <c r="E6" s="177" t="str">
        <f>葷食菜單!A41</f>
        <v>白飯</v>
      </c>
      <c r="F6" s="14" t="s">
        <v>122</v>
      </c>
      <c r="G6" s="15">
        <v>120</v>
      </c>
      <c r="H6" s="16"/>
      <c r="I6" s="177" t="str">
        <f>葷食菜單!C41</f>
        <v>蕎麥飯</v>
      </c>
      <c r="J6" s="109" t="s">
        <v>122</v>
      </c>
      <c r="K6" s="110">
        <v>90</v>
      </c>
      <c r="L6" s="16"/>
      <c r="M6" s="187" t="str">
        <f>葷食菜單!E41</f>
        <v>古早味雞肉飯</v>
      </c>
      <c r="N6" s="14" t="s">
        <v>122</v>
      </c>
      <c r="O6" s="15">
        <v>120</v>
      </c>
      <c r="P6" s="17"/>
      <c r="Q6" s="177" t="str">
        <f>葷食菜單!G41</f>
        <v>小米飯</v>
      </c>
      <c r="R6" s="109" t="s">
        <v>122</v>
      </c>
      <c r="S6" s="110">
        <v>90</v>
      </c>
      <c r="T6" s="16"/>
      <c r="U6" s="177" t="str">
        <f>葷食菜單!I41</f>
        <v>糙米飯</v>
      </c>
      <c r="V6" s="109" t="s">
        <v>122</v>
      </c>
      <c r="W6" s="110">
        <v>90</v>
      </c>
    </row>
    <row r="7" spans="1:23">
      <c r="A7" s="13"/>
      <c r="B7" s="13"/>
      <c r="C7" s="13" t="s">
        <v>123</v>
      </c>
      <c r="D7" s="13"/>
      <c r="E7" s="178"/>
      <c r="F7" s="14"/>
      <c r="G7" s="15"/>
      <c r="H7" s="16"/>
      <c r="I7" s="178"/>
      <c r="J7" s="93" t="s">
        <v>163</v>
      </c>
      <c r="K7" s="94">
        <v>30</v>
      </c>
      <c r="L7" s="16"/>
      <c r="M7" s="188"/>
      <c r="N7" s="14" t="s">
        <v>287</v>
      </c>
      <c r="O7" s="15">
        <v>5</v>
      </c>
      <c r="P7" s="17"/>
      <c r="Q7" s="178"/>
      <c r="R7" s="93" t="s">
        <v>124</v>
      </c>
      <c r="S7" s="94">
        <v>30</v>
      </c>
      <c r="T7" s="16"/>
      <c r="U7" s="178"/>
      <c r="V7" s="93" t="s">
        <v>162</v>
      </c>
      <c r="W7" s="94">
        <v>30</v>
      </c>
    </row>
    <row r="8" spans="1:23">
      <c r="A8" s="13"/>
      <c r="B8" s="13"/>
      <c r="C8" s="13"/>
      <c r="D8" s="13"/>
      <c r="E8" s="178"/>
      <c r="F8" s="16"/>
      <c r="G8" s="16"/>
      <c r="H8" s="16"/>
      <c r="I8" s="178"/>
      <c r="J8" s="16"/>
      <c r="K8" s="16"/>
      <c r="L8" s="16"/>
      <c r="M8" s="188"/>
      <c r="N8" s="14" t="s">
        <v>288</v>
      </c>
      <c r="O8" s="15">
        <v>0.01</v>
      </c>
      <c r="P8" s="17"/>
      <c r="Q8" s="178"/>
      <c r="R8" s="16"/>
      <c r="S8" s="16"/>
      <c r="T8" s="16"/>
      <c r="U8" s="178"/>
      <c r="V8" s="16"/>
      <c r="W8" s="16"/>
    </row>
    <row r="9" spans="1:23">
      <c r="A9" s="13"/>
      <c r="B9" s="13"/>
      <c r="C9" s="13"/>
      <c r="D9" s="13"/>
      <c r="E9" s="178"/>
      <c r="F9" s="16"/>
      <c r="G9" s="16"/>
      <c r="H9" s="16"/>
      <c r="I9" s="178"/>
      <c r="J9" s="16"/>
      <c r="K9" s="16"/>
      <c r="L9" s="16"/>
      <c r="M9" s="188"/>
      <c r="N9" s="14"/>
      <c r="O9" s="15"/>
      <c r="P9" s="18"/>
      <c r="Q9" s="178"/>
      <c r="R9" s="16"/>
      <c r="S9" s="16"/>
      <c r="T9" s="16"/>
      <c r="U9" s="178"/>
      <c r="V9" s="16"/>
      <c r="W9" s="16"/>
    </row>
    <row r="10" spans="1:23">
      <c r="A10" s="13"/>
      <c r="B10" s="13"/>
      <c r="C10" s="13"/>
      <c r="D10" s="13"/>
      <c r="E10" s="178"/>
      <c r="F10" s="16"/>
      <c r="G10" s="16"/>
      <c r="H10" s="16"/>
      <c r="I10" s="178"/>
      <c r="J10" s="16"/>
      <c r="K10" s="16"/>
      <c r="L10" s="16"/>
      <c r="M10" s="188"/>
      <c r="N10" s="44"/>
      <c r="O10" s="18"/>
      <c r="P10" s="18"/>
      <c r="Q10" s="178"/>
      <c r="R10" s="16"/>
      <c r="S10" s="16"/>
      <c r="T10" s="16"/>
      <c r="U10" s="178"/>
      <c r="V10" s="16"/>
      <c r="W10" s="16"/>
    </row>
    <row r="11" spans="1:23">
      <c r="A11" s="13"/>
      <c r="B11" s="13"/>
      <c r="C11" s="13"/>
      <c r="D11" s="13"/>
      <c r="E11" s="178"/>
      <c r="F11" s="111"/>
      <c r="G11" s="111"/>
      <c r="H11" s="16"/>
      <c r="I11" s="178"/>
      <c r="J11" s="16"/>
      <c r="K11" s="16"/>
      <c r="L11" s="16"/>
      <c r="M11" s="188"/>
      <c r="N11" s="14"/>
      <c r="O11" s="15"/>
      <c r="P11" s="18"/>
      <c r="Q11" s="178"/>
      <c r="R11" s="16"/>
      <c r="S11" s="16"/>
      <c r="T11" s="16"/>
      <c r="U11" s="178"/>
      <c r="V11" s="16"/>
      <c r="W11" s="16"/>
    </row>
    <row r="12" spans="1:23">
      <c r="A12" s="13"/>
      <c r="B12" s="13"/>
      <c r="C12" s="13"/>
      <c r="D12" s="13"/>
      <c r="E12" s="178"/>
      <c r="F12" s="16"/>
      <c r="G12" s="16"/>
      <c r="H12" s="16"/>
      <c r="I12" s="178"/>
      <c r="J12" s="16"/>
      <c r="K12" s="16"/>
      <c r="L12" s="16"/>
      <c r="M12" s="188"/>
      <c r="N12" s="112"/>
      <c r="O12" s="15"/>
      <c r="P12" s="18"/>
      <c r="Q12" s="178"/>
      <c r="R12" s="16"/>
      <c r="S12" s="16"/>
      <c r="T12" s="16"/>
      <c r="U12" s="178"/>
      <c r="V12" s="16"/>
      <c r="W12" s="16"/>
    </row>
    <row r="13" spans="1:23">
      <c r="A13" s="13" t="s">
        <v>125</v>
      </c>
      <c r="B13" s="13"/>
      <c r="C13" s="13"/>
      <c r="D13" s="13"/>
      <c r="E13" s="178"/>
      <c r="F13" s="16"/>
      <c r="G13" s="16"/>
      <c r="H13" s="16"/>
      <c r="I13" s="178"/>
      <c r="J13" s="16"/>
      <c r="K13" s="16"/>
      <c r="L13" s="19"/>
      <c r="M13" s="188"/>
      <c r="N13" s="44"/>
      <c r="O13" s="18"/>
      <c r="P13" s="18"/>
      <c r="Q13" s="178"/>
      <c r="R13" s="16"/>
      <c r="S13" s="16"/>
      <c r="T13" s="16"/>
      <c r="U13" s="178"/>
      <c r="V13" s="16"/>
      <c r="W13" s="16"/>
    </row>
    <row r="14" spans="1:23" ht="16.5" customHeight="1">
      <c r="A14" s="13" t="s">
        <v>121</v>
      </c>
      <c r="B14" s="13"/>
      <c r="C14" s="13"/>
      <c r="D14" s="13"/>
      <c r="E14" s="203" t="str">
        <f>葷食菜單!A42</f>
        <v>麻香肉片</v>
      </c>
      <c r="F14" s="25" t="s">
        <v>342</v>
      </c>
      <c r="G14" s="26">
        <v>50</v>
      </c>
      <c r="H14" s="113"/>
      <c r="I14" s="191" t="str">
        <f>葷食菜單!C42</f>
        <v>*鹽酥雞</v>
      </c>
      <c r="J14" s="25" t="s">
        <v>167</v>
      </c>
      <c r="K14" s="26">
        <v>85</v>
      </c>
      <c r="L14" s="113"/>
      <c r="M14" s="193" t="str">
        <f>葷食菜單!E42</f>
        <v>烤雞排</v>
      </c>
      <c r="N14" s="25" t="s">
        <v>226</v>
      </c>
      <c r="O14" s="26">
        <v>140</v>
      </c>
      <c r="P14" s="99"/>
      <c r="Q14" s="191" t="str">
        <f>葷食菜單!G42</f>
        <v>筍乾燒肉</v>
      </c>
      <c r="R14" s="22" t="s">
        <v>182</v>
      </c>
      <c r="S14" s="23">
        <v>65</v>
      </c>
      <c r="T14" s="99"/>
      <c r="U14" s="191" t="str">
        <f>葷食菜單!I42</f>
        <v>左宗棠雞</v>
      </c>
      <c r="V14" s="22" t="s">
        <v>167</v>
      </c>
      <c r="W14" s="23">
        <v>85</v>
      </c>
    </row>
    <row r="15" spans="1:23">
      <c r="A15" s="13" t="s">
        <v>127</v>
      </c>
      <c r="B15" s="13"/>
      <c r="C15" s="13"/>
      <c r="D15" s="13"/>
      <c r="E15" s="204"/>
      <c r="F15" s="25" t="s">
        <v>128</v>
      </c>
      <c r="G15" s="26">
        <v>20</v>
      </c>
      <c r="H15" s="113"/>
      <c r="I15" s="192"/>
      <c r="J15" s="47" t="s">
        <v>176</v>
      </c>
      <c r="K15" s="26"/>
      <c r="L15" s="113"/>
      <c r="M15" s="194"/>
      <c r="N15" s="47" t="s">
        <v>230</v>
      </c>
      <c r="O15" s="26">
        <v>0.01</v>
      </c>
      <c r="P15" s="99"/>
      <c r="Q15" s="192"/>
      <c r="R15" s="14" t="s">
        <v>289</v>
      </c>
      <c r="S15" s="23">
        <v>20</v>
      </c>
      <c r="T15" s="99"/>
      <c r="U15" s="192"/>
      <c r="V15" s="35" t="s">
        <v>173</v>
      </c>
      <c r="W15" s="23">
        <v>10</v>
      </c>
    </row>
    <row r="16" spans="1:23">
      <c r="A16" s="13"/>
      <c r="B16" s="13"/>
      <c r="C16" s="13"/>
      <c r="D16" s="13"/>
      <c r="E16" s="204"/>
      <c r="F16" s="25" t="s">
        <v>129</v>
      </c>
      <c r="G16" s="26">
        <v>5</v>
      </c>
      <c r="H16" s="113"/>
      <c r="I16" s="192"/>
      <c r="J16" s="114"/>
      <c r="K16" s="26"/>
      <c r="L16" s="113"/>
      <c r="M16" s="194"/>
      <c r="N16" s="47" t="s">
        <v>232</v>
      </c>
      <c r="O16" s="26"/>
      <c r="P16" s="99"/>
      <c r="Q16" s="192"/>
      <c r="R16" s="14"/>
      <c r="S16" s="15"/>
      <c r="T16" s="99"/>
      <c r="U16" s="192"/>
      <c r="V16" s="35" t="s">
        <v>290</v>
      </c>
      <c r="W16" s="23">
        <v>5</v>
      </c>
    </row>
    <row r="17" spans="1:23">
      <c r="A17" s="13"/>
      <c r="B17" s="13"/>
      <c r="C17" s="13"/>
      <c r="D17" s="13"/>
      <c r="E17" s="204"/>
      <c r="F17" s="25"/>
      <c r="G17" s="26"/>
      <c r="H17" s="113"/>
      <c r="I17" s="192"/>
      <c r="J17" s="26"/>
      <c r="K17" s="26"/>
      <c r="L17" s="113"/>
      <c r="M17" s="194"/>
      <c r="N17" s="26"/>
      <c r="O17" s="26"/>
      <c r="P17" s="99"/>
      <c r="Q17" s="192"/>
      <c r="R17" s="115"/>
      <c r="S17" s="116"/>
      <c r="T17" s="99"/>
      <c r="U17" s="192"/>
      <c r="V17" s="43" t="s">
        <v>176</v>
      </c>
      <c r="W17" s="36"/>
    </row>
    <row r="18" spans="1:23">
      <c r="A18" s="13"/>
      <c r="B18" s="13"/>
      <c r="C18" s="13"/>
      <c r="D18" s="13"/>
      <c r="E18" s="204"/>
      <c r="F18" s="117"/>
      <c r="G18" s="103"/>
      <c r="H18" s="118"/>
      <c r="I18" s="192"/>
      <c r="J18" s="119"/>
      <c r="K18" s="120"/>
      <c r="L18" s="121"/>
      <c r="M18" s="194"/>
      <c r="N18" s="96"/>
      <c r="O18" s="96"/>
      <c r="P18" s="96"/>
      <c r="Q18" s="192"/>
      <c r="R18" s="115"/>
      <c r="S18" s="116"/>
      <c r="T18" s="96"/>
      <c r="U18" s="192"/>
      <c r="V18" s="36"/>
      <c r="W18" s="36"/>
    </row>
    <row r="19" spans="1:23" ht="16.5" customHeight="1">
      <c r="A19" s="13" t="s">
        <v>131</v>
      </c>
      <c r="B19" s="13"/>
      <c r="C19" s="13"/>
      <c r="D19" s="13"/>
      <c r="E19" s="163" t="str">
        <f>葷食菜單!A43</f>
        <v>蔥爆黑干</v>
      </c>
      <c r="F19" s="25" t="s">
        <v>198</v>
      </c>
      <c r="G19" s="26">
        <v>40</v>
      </c>
      <c r="H19" s="113"/>
      <c r="I19" s="191" t="str">
        <f>葷食菜單!C43</f>
        <v>泰式打拋肉</v>
      </c>
      <c r="J19" s="22" t="s">
        <v>165</v>
      </c>
      <c r="K19" s="23">
        <v>25</v>
      </c>
      <c r="L19" s="113"/>
      <c r="M19" s="193" t="str">
        <f>葷食菜單!E43</f>
        <v>開陽蒲瓜</v>
      </c>
      <c r="N19" s="25" t="s">
        <v>291</v>
      </c>
      <c r="O19" s="26">
        <v>80</v>
      </c>
      <c r="P19" s="99"/>
      <c r="Q19" s="195" t="str">
        <f>葷食菜單!G43</f>
        <v>烤翅腿</v>
      </c>
      <c r="R19" s="25" t="s">
        <v>292</v>
      </c>
      <c r="S19" s="26">
        <v>35</v>
      </c>
      <c r="T19" s="99"/>
      <c r="U19" s="195" t="str">
        <f>葷食菜單!I43</f>
        <v>結頭鮮匯</v>
      </c>
      <c r="V19" s="25" t="s">
        <v>140</v>
      </c>
      <c r="W19" s="26">
        <v>60</v>
      </c>
    </row>
    <row r="20" spans="1:23">
      <c r="A20" s="13" t="s">
        <v>125</v>
      </c>
      <c r="B20" s="13"/>
      <c r="C20" s="13"/>
      <c r="D20" s="13"/>
      <c r="E20" s="164"/>
      <c r="F20" s="25" t="s">
        <v>173</v>
      </c>
      <c r="G20" s="26">
        <v>5</v>
      </c>
      <c r="H20" s="113"/>
      <c r="I20" s="192"/>
      <c r="J20" s="22" t="s">
        <v>224</v>
      </c>
      <c r="K20" s="23">
        <v>15</v>
      </c>
      <c r="L20" s="113"/>
      <c r="M20" s="194"/>
      <c r="N20" s="25" t="s">
        <v>293</v>
      </c>
      <c r="O20" s="26">
        <v>0.01</v>
      </c>
      <c r="P20" s="99"/>
      <c r="Q20" s="196"/>
      <c r="R20" s="25" t="s">
        <v>294</v>
      </c>
      <c r="S20" s="26"/>
      <c r="T20" s="99"/>
      <c r="U20" s="196"/>
      <c r="V20" s="25" t="s">
        <v>197</v>
      </c>
      <c r="W20" s="26">
        <v>5</v>
      </c>
    </row>
    <row r="21" spans="1:23">
      <c r="A21" s="13"/>
      <c r="B21" s="13"/>
      <c r="C21" s="13"/>
      <c r="D21" s="13"/>
      <c r="E21" s="164"/>
      <c r="F21" s="25" t="s">
        <v>234</v>
      </c>
      <c r="G21" s="26">
        <v>3</v>
      </c>
      <c r="H21" s="113"/>
      <c r="I21" s="192"/>
      <c r="J21" s="22" t="s">
        <v>295</v>
      </c>
      <c r="K21" s="23">
        <v>15</v>
      </c>
      <c r="L21" s="113"/>
      <c r="M21" s="194"/>
      <c r="N21" s="25" t="s">
        <v>143</v>
      </c>
      <c r="O21" s="26">
        <v>5</v>
      </c>
      <c r="P21" s="99"/>
      <c r="Q21" s="196"/>
      <c r="R21" s="25"/>
      <c r="S21" s="26"/>
      <c r="T21" s="99"/>
      <c r="U21" s="196"/>
      <c r="V21" s="25" t="s">
        <v>143</v>
      </c>
      <c r="W21" s="26">
        <v>5</v>
      </c>
    </row>
    <row r="22" spans="1:23">
      <c r="A22" s="13"/>
      <c r="B22" s="13"/>
      <c r="C22" s="13"/>
      <c r="D22" s="13"/>
      <c r="E22" s="164"/>
      <c r="F22" s="25"/>
      <c r="G22" s="26"/>
      <c r="H22" s="113"/>
      <c r="I22" s="192"/>
      <c r="J22" s="22" t="s">
        <v>296</v>
      </c>
      <c r="K22" s="23">
        <v>12</v>
      </c>
      <c r="L22" s="113"/>
      <c r="M22" s="194"/>
      <c r="N22" s="25" t="s">
        <v>197</v>
      </c>
      <c r="O22" s="26">
        <v>3</v>
      </c>
      <c r="P22" s="99"/>
      <c r="Q22" s="196"/>
      <c r="R22" s="25"/>
      <c r="S22" s="26"/>
      <c r="T22" s="99"/>
      <c r="U22" s="196"/>
      <c r="V22" s="25" t="s">
        <v>227</v>
      </c>
      <c r="W22" s="26">
        <v>10</v>
      </c>
    </row>
    <row r="23" spans="1:23">
      <c r="A23" s="13"/>
      <c r="B23" s="13"/>
      <c r="C23" s="13"/>
      <c r="D23" s="13"/>
      <c r="E23" s="164"/>
      <c r="F23" s="48"/>
      <c r="G23" s="48"/>
      <c r="H23" s="118"/>
      <c r="I23" s="192"/>
      <c r="J23" s="22" t="s">
        <v>297</v>
      </c>
      <c r="K23" s="23">
        <v>1</v>
      </c>
      <c r="L23" s="118"/>
      <c r="M23" s="194"/>
      <c r="N23" s="26"/>
      <c r="O23" s="26"/>
      <c r="P23" s="99"/>
      <c r="Q23" s="196"/>
      <c r="R23" s="26"/>
      <c r="S23" s="26"/>
      <c r="T23" s="96"/>
      <c r="U23" s="196"/>
      <c r="V23" s="25"/>
      <c r="W23" s="26"/>
    </row>
    <row r="24" spans="1:23">
      <c r="A24" s="13"/>
      <c r="B24" s="13"/>
      <c r="C24" s="13"/>
      <c r="D24" s="13"/>
      <c r="E24" s="164"/>
      <c r="F24" s="48"/>
      <c r="G24" s="48"/>
      <c r="H24" s="118"/>
      <c r="I24" s="192"/>
      <c r="J24" s="95" t="s">
        <v>298</v>
      </c>
      <c r="K24" s="26">
        <v>20</v>
      </c>
      <c r="L24" s="118"/>
      <c r="M24" s="194"/>
      <c r="N24" s="26"/>
      <c r="O24" s="26"/>
      <c r="P24" s="99"/>
      <c r="Q24" s="196"/>
      <c r="R24" s="26"/>
      <c r="S24" s="26"/>
      <c r="T24" s="96"/>
      <c r="U24" s="196"/>
      <c r="V24" s="15"/>
      <c r="W24" s="15"/>
    </row>
    <row r="25" spans="1:23">
      <c r="A25" s="13"/>
      <c r="B25" s="13"/>
      <c r="C25" s="13"/>
      <c r="D25" s="13"/>
      <c r="E25" s="164"/>
      <c r="F25" s="96"/>
      <c r="G25" s="96"/>
      <c r="H25" s="122"/>
      <c r="I25" s="192"/>
      <c r="J25" s="25"/>
      <c r="K25" s="96"/>
      <c r="L25" s="122"/>
      <c r="M25" s="194"/>
      <c r="N25" s="25"/>
      <c r="O25" s="26"/>
      <c r="P25" s="99"/>
      <c r="Q25" s="197"/>
      <c r="R25" s="25"/>
      <c r="S25" s="26"/>
      <c r="T25" s="96"/>
      <c r="U25" s="197"/>
      <c r="V25" s="15"/>
      <c r="W25" s="15"/>
    </row>
    <row r="26" spans="1:23" ht="16.5" customHeight="1">
      <c r="A26" s="13" t="s">
        <v>131</v>
      </c>
      <c r="B26" s="13"/>
      <c r="C26" s="13"/>
      <c r="D26" s="13"/>
      <c r="E26" s="189" t="str">
        <f>葷食菜單!A44</f>
        <v>大瓜什錦</v>
      </c>
      <c r="F26" s="95" t="s">
        <v>195</v>
      </c>
      <c r="G26" s="26">
        <v>60</v>
      </c>
      <c r="H26" s="113"/>
      <c r="I26" s="195" t="str">
        <f>葷食菜單!C44</f>
        <v>清炒高麗</v>
      </c>
      <c r="J26" s="22" t="s">
        <v>185</v>
      </c>
      <c r="K26" s="23">
        <v>70</v>
      </c>
      <c r="L26" s="113"/>
      <c r="M26" s="200" t="str">
        <f>葷食菜單!E44</f>
        <v>古早味肉圓</v>
      </c>
      <c r="N26" s="25" t="s">
        <v>299</v>
      </c>
      <c r="O26" s="26">
        <v>30</v>
      </c>
      <c r="P26" s="99"/>
      <c r="Q26" s="195" t="str">
        <f>葷食菜單!G44</f>
        <v>金菇白菜</v>
      </c>
      <c r="R26" s="25" t="s">
        <v>194</v>
      </c>
      <c r="S26" s="26">
        <v>60</v>
      </c>
      <c r="T26" s="99"/>
      <c r="U26" s="195" t="str">
        <f>葷食菜單!I44</f>
        <v>客家小炒</v>
      </c>
      <c r="V26" s="25" t="s">
        <v>300</v>
      </c>
      <c r="W26" s="26">
        <v>40</v>
      </c>
    </row>
    <row r="27" spans="1:23">
      <c r="A27" s="13" t="s">
        <v>125</v>
      </c>
      <c r="B27" s="13"/>
      <c r="C27" s="13"/>
      <c r="D27" s="13"/>
      <c r="E27" s="190"/>
      <c r="F27" s="25" t="s">
        <v>190</v>
      </c>
      <c r="G27" s="26">
        <v>10</v>
      </c>
      <c r="H27" s="113"/>
      <c r="I27" s="199"/>
      <c r="J27" s="22" t="s">
        <v>143</v>
      </c>
      <c r="K27" s="23">
        <v>5</v>
      </c>
      <c r="L27" s="113"/>
      <c r="M27" s="201"/>
      <c r="N27" s="25" t="s">
        <v>301</v>
      </c>
      <c r="O27" s="26"/>
      <c r="P27" s="99"/>
      <c r="Q27" s="199"/>
      <c r="R27" s="95" t="s">
        <v>190</v>
      </c>
      <c r="S27" s="26">
        <v>10</v>
      </c>
      <c r="T27" s="99"/>
      <c r="U27" s="199"/>
      <c r="V27" s="25" t="s">
        <v>302</v>
      </c>
      <c r="W27" s="26">
        <v>5</v>
      </c>
    </row>
    <row r="28" spans="1:23">
      <c r="A28" s="13"/>
      <c r="B28" s="13"/>
      <c r="C28" s="13"/>
      <c r="D28" s="13"/>
      <c r="E28" s="190"/>
      <c r="F28" s="25" t="s">
        <v>143</v>
      </c>
      <c r="G28" s="26">
        <v>5</v>
      </c>
      <c r="H28" s="113"/>
      <c r="I28" s="199"/>
      <c r="J28" s="35" t="s">
        <v>192</v>
      </c>
      <c r="K28" s="23">
        <v>3</v>
      </c>
      <c r="L28" s="113"/>
      <c r="M28" s="201"/>
      <c r="N28" s="25"/>
      <c r="O28" s="26"/>
      <c r="P28" s="99"/>
      <c r="Q28" s="199"/>
      <c r="R28" s="25" t="s">
        <v>143</v>
      </c>
      <c r="S28" s="26">
        <v>5</v>
      </c>
      <c r="T28" s="99"/>
      <c r="U28" s="199"/>
      <c r="V28" s="95" t="s">
        <v>273</v>
      </c>
      <c r="W28" s="26">
        <v>2</v>
      </c>
    </row>
    <row r="29" spans="1:23">
      <c r="A29" s="13"/>
      <c r="B29" s="13"/>
      <c r="C29" s="13"/>
      <c r="D29" s="13"/>
      <c r="E29" s="190"/>
      <c r="F29" s="25" t="s">
        <v>197</v>
      </c>
      <c r="G29" s="26">
        <v>5</v>
      </c>
      <c r="H29" s="113"/>
      <c r="I29" s="199"/>
      <c r="J29" s="14"/>
      <c r="K29" s="15"/>
      <c r="L29" s="113"/>
      <c r="M29" s="201"/>
      <c r="N29" s="25"/>
      <c r="O29" s="26"/>
      <c r="P29" s="99"/>
      <c r="Q29" s="199"/>
      <c r="R29" s="95" t="s">
        <v>197</v>
      </c>
      <c r="S29" s="26">
        <v>3</v>
      </c>
      <c r="T29" s="99"/>
      <c r="U29" s="199"/>
      <c r="V29" s="14" t="s">
        <v>303</v>
      </c>
      <c r="W29" s="15">
        <v>2</v>
      </c>
    </row>
    <row r="30" spans="1:23">
      <c r="A30" s="13"/>
      <c r="B30" s="13"/>
      <c r="C30" s="13"/>
      <c r="D30" s="13"/>
      <c r="E30" s="190"/>
      <c r="F30" s="25"/>
      <c r="G30" s="26"/>
      <c r="H30" s="118"/>
      <c r="I30" s="199"/>
      <c r="J30" s="15"/>
      <c r="K30" s="15"/>
      <c r="L30" s="122"/>
      <c r="M30" s="201"/>
      <c r="N30" s="25"/>
      <c r="O30" s="26"/>
      <c r="P30" s="99"/>
      <c r="Q30" s="199"/>
      <c r="R30" s="25"/>
      <c r="S30" s="26"/>
      <c r="T30" s="99"/>
      <c r="U30" s="199"/>
      <c r="V30" s="15"/>
      <c r="W30" s="15"/>
    </row>
    <row r="31" spans="1:23">
      <c r="A31" s="13"/>
      <c r="B31" s="13"/>
      <c r="C31" s="13"/>
      <c r="D31" s="13"/>
      <c r="E31" s="190"/>
      <c r="F31" s="25"/>
      <c r="G31" s="26"/>
      <c r="H31" s="122"/>
      <c r="I31" s="199"/>
      <c r="J31" s="15"/>
      <c r="K31" s="15"/>
      <c r="L31" s="122"/>
      <c r="M31" s="201"/>
      <c r="N31" s="25"/>
      <c r="O31" s="26"/>
      <c r="P31" s="99"/>
      <c r="Q31" s="199"/>
      <c r="R31" s="25"/>
      <c r="S31" s="123"/>
      <c r="T31" s="99"/>
      <c r="U31" s="199"/>
      <c r="V31" s="18"/>
      <c r="W31" s="18"/>
    </row>
    <row r="32" spans="1:23">
      <c r="A32" s="13"/>
      <c r="B32" s="13"/>
      <c r="C32" s="13"/>
      <c r="D32" s="13"/>
      <c r="E32" s="198"/>
      <c r="F32" s="25"/>
      <c r="G32" s="26"/>
      <c r="H32" s="122"/>
      <c r="I32" s="198"/>
      <c r="J32" s="124"/>
      <c r="K32" s="98"/>
      <c r="L32" s="122"/>
      <c r="M32" s="202"/>
      <c r="N32" s="25"/>
      <c r="O32" s="26"/>
      <c r="P32" s="99"/>
      <c r="Q32" s="198"/>
      <c r="R32" s="25"/>
      <c r="S32" s="123"/>
      <c r="T32" s="99"/>
      <c r="U32" s="198"/>
      <c r="V32" s="18"/>
      <c r="W32" s="18"/>
    </row>
    <row r="33" spans="1:26" ht="16.5" customHeight="1">
      <c r="A33" s="13" t="s">
        <v>138</v>
      </c>
      <c r="B33" s="13"/>
      <c r="C33" s="13"/>
      <c r="D33" s="13"/>
      <c r="E33" s="163" t="str">
        <f>葷食菜單!A45</f>
        <v>蚵仔白菜</v>
      </c>
      <c r="F33" s="35" t="s">
        <v>26</v>
      </c>
      <c r="G33" s="23">
        <v>100</v>
      </c>
      <c r="H33" s="17"/>
      <c r="I33" s="167" t="str">
        <f>葷食菜單!C45</f>
        <v>福山萵苣</v>
      </c>
      <c r="J33" s="23" t="s">
        <v>279</v>
      </c>
      <c r="K33" s="23">
        <v>100</v>
      </c>
      <c r="L33" s="24"/>
      <c r="M33" s="169" t="str">
        <f>葷食菜單!E45</f>
        <v>油菜</v>
      </c>
      <c r="N33" s="35" t="s">
        <v>27</v>
      </c>
      <c r="O33" s="23">
        <v>110</v>
      </c>
      <c r="P33" s="18"/>
      <c r="Q33" s="163" t="str">
        <f>葷食菜單!G45</f>
        <v>菠菜</v>
      </c>
      <c r="R33" s="35" t="s">
        <v>28</v>
      </c>
      <c r="S33" s="23">
        <v>100</v>
      </c>
      <c r="T33" s="18"/>
      <c r="U33" s="163" t="str">
        <f>葷食菜單!I45</f>
        <v>有機蔬菜</v>
      </c>
      <c r="V33" s="41" t="s">
        <v>337</v>
      </c>
      <c r="W33" s="23">
        <v>100</v>
      </c>
    </row>
    <row r="34" spans="1:26">
      <c r="A34" s="13" t="s">
        <v>127</v>
      </c>
      <c r="B34" s="13"/>
      <c r="C34" s="13"/>
      <c r="D34" s="13"/>
      <c r="E34" s="164"/>
      <c r="F34" s="107"/>
      <c r="G34" s="29"/>
      <c r="H34" s="17"/>
      <c r="I34" s="168"/>
      <c r="J34" s="44"/>
      <c r="K34" s="18"/>
      <c r="L34" s="17"/>
      <c r="M34" s="170"/>
      <c r="N34" s="107"/>
      <c r="O34" s="29"/>
      <c r="P34" s="29"/>
      <c r="Q34" s="164"/>
      <c r="R34" s="107"/>
      <c r="S34" s="29"/>
      <c r="T34" s="29"/>
      <c r="U34" s="164"/>
      <c r="V34" s="45"/>
      <c r="W34" s="46"/>
    </row>
    <row r="35" spans="1:26">
      <c r="A35" s="13"/>
      <c r="B35" s="13"/>
      <c r="C35" s="13"/>
      <c r="D35" s="13"/>
      <c r="E35" s="164"/>
      <c r="F35" s="36"/>
      <c r="G35" s="36"/>
      <c r="H35" s="37"/>
      <c r="I35" s="168"/>
      <c r="J35" s="29"/>
      <c r="K35" s="29"/>
      <c r="L35" s="37"/>
      <c r="M35" s="170"/>
      <c r="N35" s="29"/>
      <c r="O35" s="29"/>
      <c r="P35" s="29"/>
      <c r="Q35" s="164"/>
      <c r="R35" s="29"/>
      <c r="S35" s="29"/>
      <c r="T35" s="29"/>
      <c r="U35" s="164"/>
      <c r="V35" s="29"/>
      <c r="W35" s="29"/>
    </row>
    <row r="36" spans="1:26" ht="16.5" customHeight="1">
      <c r="A36" s="13" t="s">
        <v>139</v>
      </c>
      <c r="B36" s="13"/>
      <c r="C36" s="13"/>
      <c r="D36" s="13"/>
      <c r="E36" s="163" t="str">
        <f>葷食菜單!A46</f>
        <v>什錦羹湯</v>
      </c>
      <c r="F36" s="35" t="s">
        <v>194</v>
      </c>
      <c r="G36" s="23">
        <v>20</v>
      </c>
      <c r="H36" s="24"/>
      <c r="I36" s="189" t="str">
        <f>葷食菜單!C46</f>
        <v>鮮菇粉絲湯</v>
      </c>
      <c r="J36" s="25" t="s">
        <v>196</v>
      </c>
      <c r="K36" s="26">
        <v>15</v>
      </c>
      <c r="L36" s="24"/>
      <c r="M36" s="169" t="str">
        <f>葷食菜單!E46</f>
        <v>紫菜蛋花湯</v>
      </c>
      <c r="N36" s="125" t="s">
        <v>306</v>
      </c>
      <c r="O36" s="36">
        <v>2</v>
      </c>
      <c r="P36" s="27"/>
      <c r="Q36" s="163" t="str">
        <f>葷食菜單!G46</f>
        <v>冬瓜豚骨湯</v>
      </c>
      <c r="R36" s="22" t="s">
        <v>214</v>
      </c>
      <c r="S36" s="23">
        <v>25</v>
      </c>
      <c r="T36" s="27"/>
      <c r="U36" s="163" t="str">
        <f>葷食菜單!I46</f>
        <v>日式味噌湯</v>
      </c>
      <c r="V36" s="25" t="s">
        <v>173</v>
      </c>
      <c r="W36" s="26">
        <v>5</v>
      </c>
    </row>
    <row r="37" spans="1:26">
      <c r="A37" s="13" t="s">
        <v>141</v>
      </c>
      <c r="B37" s="13"/>
      <c r="C37" s="13"/>
      <c r="D37" s="13"/>
      <c r="E37" s="164"/>
      <c r="F37" s="35" t="s">
        <v>143</v>
      </c>
      <c r="G37" s="23">
        <v>5</v>
      </c>
      <c r="H37" s="24"/>
      <c r="I37" s="190"/>
      <c r="J37" s="25" t="s">
        <v>304</v>
      </c>
      <c r="K37" s="26">
        <v>5</v>
      </c>
      <c r="L37" s="24"/>
      <c r="M37" s="170"/>
      <c r="N37" s="126" t="s">
        <v>186</v>
      </c>
      <c r="O37" s="36">
        <v>10</v>
      </c>
      <c r="P37" s="27"/>
      <c r="Q37" s="164"/>
      <c r="R37" s="22" t="s">
        <v>209</v>
      </c>
      <c r="S37" s="23">
        <v>15</v>
      </c>
      <c r="T37" s="27"/>
      <c r="U37" s="164"/>
      <c r="V37" s="95" t="s">
        <v>245</v>
      </c>
      <c r="W37" s="26">
        <v>5</v>
      </c>
    </row>
    <row r="38" spans="1:26">
      <c r="A38" s="13"/>
      <c r="B38" s="13"/>
      <c r="C38" s="13"/>
      <c r="D38" s="13"/>
      <c r="E38" s="164"/>
      <c r="F38" s="35" t="s">
        <v>186</v>
      </c>
      <c r="G38" s="23">
        <v>5</v>
      </c>
      <c r="H38" s="24"/>
      <c r="I38" s="190"/>
      <c r="J38" s="95" t="s">
        <v>143</v>
      </c>
      <c r="K38" s="26">
        <v>5</v>
      </c>
      <c r="L38" s="24"/>
      <c r="M38" s="170"/>
      <c r="N38" s="127" t="s">
        <v>307</v>
      </c>
      <c r="O38" s="37">
        <v>1</v>
      </c>
      <c r="P38" s="27"/>
      <c r="Q38" s="164"/>
      <c r="R38" s="35" t="s">
        <v>143</v>
      </c>
      <c r="S38" s="23">
        <v>5</v>
      </c>
      <c r="T38" s="27"/>
      <c r="U38" s="164"/>
      <c r="V38" s="25" t="s">
        <v>185</v>
      </c>
      <c r="W38" s="26">
        <v>25</v>
      </c>
    </row>
    <row r="39" spans="1:26">
      <c r="A39" s="13"/>
      <c r="B39" s="13"/>
      <c r="C39" s="13"/>
      <c r="D39" s="13"/>
      <c r="E39" s="164"/>
      <c r="F39" s="35" t="s">
        <v>192</v>
      </c>
      <c r="G39" s="23">
        <v>3</v>
      </c>
      <c r="H39" s="24"/>
      <c r="I39" s="190"/>
      <c r="J39" s="95" t="s">
        <v>305</v>
      </c>
      <c r="K39" s="26">
        <v>0.1</v>
      </c>
      <c r="L39" s="24"/>
      <c r="M39" s="170"/>
      <c r="N39" s="125"/>
      <c r="O39" s="36"/>
      <c r="P39" s="27"/>
      <c r="Q39" s="164"/>
      <c r="R39" s="35" t="s">
        <v>252</v>
      </c>
      <c r="S39" s="23"/>
      <c r="T39" s="18"/>
      <c r="U39" s="164"/>
      <c r="V39" s="25" t="s">
        <v>190</v>
      </c>
      <c r="W39" s="26">
        <v>5</v>
      </c>
    </row>
    <row r="40" spans="1:26">
      <c r="A40" s="13"/>
      <c r="B40" s="13"/>
      <c r="C40" s="13"/>
      <c r="D40" s="13"/>
      <c r="E40" s="164"/>
      <c r="F40" s="35"/>
      <c r="G40" s="23"/>
      <c r="H40" s="24"/>
      <c r="I40" s="190"/>
      <c r="J40" s="25"/>
      <c r="K40" s="26"/>
      <c r="L40" s="51"/>
      <c r="M40" s="170"/>
      <c r="N40" s="126"/>
      <c r="O40" s="36"/>
      <c r="P40" s="27"/>
      <c r="Q40" s="164"/>
      <c r="R40" s="36"/>
      <c r="S40" s="36"/>
      <c r="T40" s="18"/>
      <c r="U40" s="164"/>
      <c r="V40" s="35"/>
      <c r="W40" s="26"/>
    </row>
    <row r="41" spans="1:26">
      <c r="A41" s="13"/>
      <c r="B41" s="13"/>
      <c r="C41" s="13"/>
      <c r="D41" s="13"/>
      <c r="E41" s="164"/>
      <c r="F41" s="23"/>
      <c r="G41" s="23"/>
      <c r="H41" s="17"/>
      <c r="I41" s="190"/>
      <c r="J41" s="103"/>
      <c r="K41" s="103"/>
      <c r="L41" s="17"/>
      <c r="M41" s="170"/>
      <c r="N41" s="127"/>
      <c r="O41" s="37"/>
      <c r="P41" s="37"/>
      <c r="Q41" s="164"/>
      <c r="R41" s="36"/>
      <c r="S41" s="36"/>
      <c r="T41" s="29"/>
      <c r="U41" s="164"/>
      <c r="V41" s="128"/>
      <c r="W41" s="99"/>
    </row>
    <row r="42" spans="1:26">
      <c r="A42" s="162" t="s">
        <v>144</v>
      </c>
      <c r="B42" s="57"/>
      <c r="C42" s="57"/>
      <c r="D42" s="57"/>
      <c r="E42" s="159" t="s">
        <v>253</v>
      </c>
      <c r="F42" s="159"/>
      <c r="G42" s="16">
        <f>SUM(F47*D47+F49*D49+F50*D50)</f>
        <v>107.5</v>
      </c>
      <c r="H42" s="58">
        <f>SUM(G42*4/G45)</f>
        <v>0.54392511542596933</v>
      </c>
      <c r="I42" s="181" t="s">
        <v>253</v>
      </c>
      <c r="J42" s="159"/>
      <c r="K42" s="16">
        <f>SUM(J47*D47+J49*D49+J50*D50)</f>
        <v>108</v>
      </c>
      <c r="L42" s="58">
        <f>SUM(K42*4/K45)</f>
        <v>0.54836252856054835</v>
      </c>
      <c r="M42" s="159" t="s">
        <v>253</v>
      </c>
      <c r="N42" s="159"/>
      <c r="O42" s="16">
        <f>SUM(N47*D47+N49*D49+N50*D50)</f>
        <v>107.5</v>
      </c>
      <c r="P42" s="58">
        <f>SUM(O42*4/O45)</f>
        <v>0.54777070063694266</v>
      </c>
      <c r="Q42" s="159" t="s">
        <v>253</v>
      </c>
      <c r="R42" s="159"/>
      <c r="S42" s="16">
        <f>SUM(R47*D47+R49*D49+R50*D50)</f>
        <v>101.4</v>
      </c>
      <c r="T42" s="58">
        <f>SUM(S42*4/S45)</f>
        <v>0.53529008076862161</v>
      </c>
      <c r="U42" s="159" t="s">
        <v>253</v>
      </c>
      <c r="V42" s="159"/>
      <c r="W42" s="16">
        <f>SUM(V47*D47+V49*D49+V50*D50)</f>
        <v>102</v>
      </c>
      <c r="X42" s="59">
        <f>SUM(W42*4/W45)</f>
        <v>0.53385672227674186</v>
      </c>
    </row>
    <row r="43" spans="1:26">
      <c r="A43" s="162"/>
      <c r="B43" s="57"/>
      <c r="C43" s="57"/>
      <c r="D43" s="57"/>
      <c r="E43" s="159" t="s">
        <v>254</v>
      </c>
      <c r="F43" s="159"/>
      <c r="G43" s="16">
        <f>SUM(F48*C48+F51*C51)</f>
        <v>25.35</v>
      </c>
      <c r="H43" s="58">
        <f>SUM(G43*9/G45)</f>
        <v>0.28859654670798812</v>
      </c>
      <c r="I43" s="159" t="s">
        <v>254</v>
      </c>
      <c r="J43" s="159"/>
      <c r="K43" s="16">
        <f>SUM(J48*C48+J51*C51)</f>
        <v>25</v>
      </c>
      <c r="L43" s="58">
        <f>SUM(K43*9/K45)</f>
        <v>0.28560548362528559</v>
      </c>
      <c r="M43" s="159" t="s">
        <v>254</v>
      </c>
      <c r="N43" s="159"/>
      <c r="O43" s="16">
        <f>SUM(N48*C48+N51*C51)</f>
        <v>25</v>
      </c>
      <c r="P43" s="58">
        <f>SUM(O43*9/O45)</f>
        <v>0.28662420382165604</v>
      </c>
      <c r="Q43" s="159" t="s">
        <v>254</v>
      </c>
      <c r="R43" s="159"/>
      <c r="S43" s="16">
        <f>SUM(R48*C48+R51*C51)</f>
        <v>25</v>
      </c>
      <c r="T43" s="58">
        <f>SUM(S43*9/S45)</f>
        <v>0.29694346196484189</v>
      </c>
      <c r="U43" s="159" t="s">
        <v>254</v>
      </c>
      <c r="V43" s="159"/>
      <c r="W43" s="16">
        <f>SUM(V48*C48+V51*C51)</f>
        <v>25.25</v>
      </c>
      <c r="X43" s="59">
        <f>SUM(W43*9/W45)</f>
        <v>0.29735034347399414</v>
      </c>
    </row>
    <row r="44" spans="1:26">
      <c r="A44" s="162"/>
      <c r="B44" s="57"/>
      <c r="C44" s="57"/>
      <c r="D44" s="57"/>
      <c r="E44" s="159" t="s">
        <v>255</v>
      </c>
      <c r="F44" s="159"/>
      <c r="G44" s="16">
        <f>SUM(F47*B47+F48*B48+F49*B49)</f>
        <v>33.099999999999994</v>
      </c>
      <c r="H44" s="58">
        <f>SUM(G44*4/G45)</f>
        <v>0.1674783378660426</v>
      </c>
      <c r="I44" s="159" t="s">
        <v>255</v>
      </c>
      <c r="J44" s="159"/>
      <c r="K44" s="16">
        <f>SUM(J47*B47+J48*B48+J49*B49)</f>
        <v>32.700000000000003</v>
      </c>
      <c r="L44" s="58">
        <f>SUM(K44*4/K45)</f>
        <v>0.16603198781416606</v>
      </c>
      <c r="M44" s="159" t="s">
        <v>255</v>
      </c>
      <c r="N44" s="159"/>
      <c r="O44" s="16">
        <f>SUM(N47*B47+N48*B48+N49*B49)</f>
        <v>32.5</v>
      </c>
      <c r="P44" s="58">
        <f>SUM(O44*4/O45)</f>
        <v>0.16560509554140126</v>
      </c>
      <c r="Q44" s="159" t="s">
        <v>255</v>
      </c>
      <c r="R44" s="159"/>
      <c r="S44" s="16">
        <f>SUM(R47*B47+R48*B48+R49*B49)</f>
        <v>31.78</v>
      </c>
      <c r="T44" s="58">
        <f>SUM(S44*4/S45)</f>
        <v>0.16776645726653644</v>
      </c>
      <c r="U44" s="159" t="s">
        <v>255</v>
      </c>
      <c r="V44" s="159"/>
      <c r="W44" s="16">
        <f>SUM(V47*B47+V48*B48+V49*B49)</f>
        <v>32.25</v>
      </c>
      <c r="X44" s="59">
        <f>SUM(W44*4/W45)</f>
        <v>0.16879293424926398</v>
      </c>
    </row>
    <row r="45" spans="1:26">
      <c r="A45" s="162"/>
      <c r="B45" s="57"/>
      <c r="C45" s="57"/>
      <c r="D45" s="57"/>
      <c r="E45" s="159" t="s">
        <v>256</v>
      </c>
      <c r="F45" s="159"/>
      <c r="G45" s="60">
        <f>G42*4+G43*9+G44*4</f>
        <v>790.55</v>
      </c>
      <c r="H45" s="60"/>
      <c r="I45" s="159" t="s">
        <v>256</v>
      </c>
      <c r="J45" s="159"/>
      <c r="K45" s="60">
        <f>K42*4+K43*9+K44*4</f>
        <v>787.8</v>
      </c>
      <c r="L45" s="60"/>
      <c r="M45" s="159" t="s">
        <v>256</v>
      </c>
      <c r="N45" s="159"/>
      <c r="O45" s="60">
        <f>O42*4+O43*9+O44*4</f>
        <v>785</v>
      </c>
      <c r="P45" s="60"/>
      <c r="Q45" s="159" t="s">
        <v>256</v>
      </c>
      <c r="R45" s="159"/>
      <c r="S45" s="60">
        <f>S42*4+S43*9+S44*4</f>
        <v>757.72</v>
      </c>
      <c r="T45" s="60"/>
      <c r="U45" s="159" t="s">
        <v>256</v>
      </c>
      <c r="V45" s="159"/>
      <c r="W45" s="60">
        <f>W42*4+W43*9+W44*4</f>
        <v>764.25</v>
      </c>
    </row>
    <row r="46" spans="1:26" ht="16.95" thickBot="1">
      <c r="A46" s="160" t="s">
        <v>149</v>
      </c>
      <c r="B46" s="161"/>
      <c r="C46" s="161"/>
      <c r="D46" s="161"/>
      <c r="E46" s="61"/>
      <c r="F46" s="62" t="s">
        <v>150</v>
      </c>
      <c r="G46" s="63"/>
      <c r="H46" s="64"/>
      <c r="I46" s="61"/>
      <c r="J46" s="62" t="s">
        <v>150</v>
      </c>
      <c r="K46" s="63"/>
      <c r="L46" s="64"/>
      <c r="M46" s="65"/>
      <c r="N46" s="62" t="s">
        <v>150</v>
      </c>
      <c r="O46" s="63"/>
      <c r="P46" s="64"/>
      <c r="Q46" s="66"/>
      <c r="R46" s="62" t="s">
        <v>150</v>
      </c>
      <c r="S46" s="63"/>
      <c r="T46" s="64"/>
      <c r="V46" s="62" t="s">
        <v>150</v>
      </c>
      <c r="W46" s="67"/>
      <c r="Y46"/>
      <c r="Z46"/>
    </row>
    <row r="47" spans="1:26">
      <c r="A47" s="68" t="s">
        <v>151</v>
      </c>
      <c r="B47" s="69">
        <v>2</v>
      </c>
      <c r="C47" s="69">
        <v>0</v>
      </c>
      <c r="D47" s="70">
        <v>15</v>
      </c>
      <c r="E47" s="61"/>
      <c r="F47" s="71">
        <v>6.39</v>
      </c>
      <c r="G47" s="72" t="s">
        <v>152</v>
      </c>
      <c r="H47" s="73"/>
      <c r="I47" s="61"/>
      <c r="J47" s="71">
        <v>6.4</v>
      </c>
      <c r="K47" s="72" t="s">
        <v>152</v>
      </c>
      <c r="L47" s="73"/>
      <c r="M47" s="65"/>
      <c r="N47" s="71">
        <v>6.5</v>
      </c>
      <c r="O47" s="72" t="s">
        <v>152</v>
      </c>
      <c r="P47" s="73"/>
      <c r="Q47" s="66"/>
      <c r="R47" s="71">
        <v>6</v>
      </c>
      <c r="S47" s="72" t="s">
        <v>152</v>
      </c>
      <c r="T47" s="73"/>
      <c r="V47" s="71">
        <v>6</v>
      </c>
      <c r="W47" s="74" t="s">
        <v>152</v>
      </c>
    </row>
    <row r="48" spans="1:26">
      <c r="A48" s="68" t="s">
        <v>153</v>
      </c>
      <c r="B48" s="69">
        <v>7</v>
      </c>
      <c r="C48" s="69">
        <v>5</v>
      </c>
      <c r="D48" s="70">
        <v>0</v>
      </c>
      <c r="E48" s="61"/>
      <c r="F48" s="75">
        <v>2.57</v>
      </c>
      <c r="G48" s="76" t="s">
        <v>152</v>
      </c>
      <c r="H48" s="73"/>
      <c r="I48" s="61"/>
      <c r="J48" s="75">
        <v>2.5</v>
      </c>
      <c r="K48" s="76" t="s">
        <v>152</v>
      </c>
      <c r="L48" s="73"/>
      <c r="M48" s="65"/>
      <c r="N48" s="75">
        <v>2.5</v>
      </c>
      <c r="O48" s="76" t="s">
        <v>152</v>
      </c>
      <c r="P48" s="73"/>
      <c r="Q48" s="66"/>
      <c r="R48" s="75">
        <v>2.5</v>
      </c>
      <c r="S48" s="76" t="s">
        <v>152</v>
      </c>
      <c r="T48" s="73"/>
      <c r="V48" s="75">
        <v>2.5499999999999998</v>
      </c>
      <c r="W48" s="77" t="s">
        <v>152</v>
      </c>
    </row>
    <row r="49" spans="1:26">
      <c r="A49" s="68" t="s">
        <v>154</v>
      </c>
      <c r="B49" s="69">
        <v>1</v>
      </c>
      <c r="C49" s="69">
        <v>0</v>
      </c>
      <c r="D49" s="70">
        <v>5</v>
      </c>
      <c r="E49" s="61"/>
      <c r="F49" s="75">
        <v>2.33</v>
      </c>
      <c r="G49" s="76" t="s">
        <v>152</v>
      </c>
      <c r="H49" s="73"/>
      <c r="I49" s="61"/>
      <c r="J49" s="75">
        <v>2.4</v>
      </c>
      <c r="K49" s="76" t="s">
        <v>152</v>
      </c>
      <c r="L49" s="73"/>
      <c r="M49" s="65"/>
      <c r="N49" s="75">
        <v>2</v>
      </c>
      <c r="O49" s="76" t="s">
        <v>152</v>
      </c>
      <c r="P49" s="73"/>
      <c r="R49" s="75">
        <v>2.2799999999999998</v>
      </c>
      <c r="S49" s="76" t="s">
        <v>152</v>
      </c>
      <c r="T49" s="73"/>
      <c r="V49" s="75">
        <v>2.4</v>
      </c>
      <c r="W49" s="77" t="s">
        <v>152</v>
      </c>
    </row>
    <row r="50" spans="1:26">
      <c r="A50" s="68" t="s">
        <v>155</v>
      </c>
      <c r="B50" s="69">
        <v>0</v>
      </c>
      <c r="C50" s="69">
        <v>0</v>
      </c>
      <c r="D50" s="70">
        <v>15</v>
      </c>
      <c r="E50" s="61"/>
      <c r="F50" s="75"/>
      <c r="G50" s="76" t="s">
        <v>152</v>
      </c>
      <c r="H50" s="73"/>
      <c r="I50" s="61"/>
      <c r="J50" s="75"/>
      <c r="K50" s="76" t="s">
        <v>152</v>
      </c>
      <c r="L50" s="73"/>
      <c r="M50" s="65"/>
      <c r="N50" s="75"/>
      <c r="O50" s="76" t="s">
        <v>152</v>
      </c>
      <c r="P50" s="73"/>
      <c r="R50" s="75"/>
      <c r="S50" s="76" t="s">
        <v>152</v>
      </c>
      <c r="T50" s="73"/>
      <c r="V50" s="75"/>
      <c r="W50" s="77" t="s">
        <v>152</v>
      </c>
    </row>
    <row r="51" spans="1:26">
      <c r="A51" s="68" t="s">
        <v>156</v>
      </c>
      <c r="B51" s="69">
        <v>0</v>
      </c>
      <c r="C51" s="69">
        <v>5</v>
      </c>
      <c r="D51" s="70">
        <v>0</v>
      </c>
      <c r="E51" s="61"/>
      <c r="F51" s="75">
        <v>2.5</v>
      </c>
      <c r="G51" s="76" t="s">
        <v>152</v>
      </c>
      <c r="H51" s="73"/>
      <c r="I51" s="61"/>
      <c r="J51" s="75">
        <v>2.5</v>
      </c>
      <c r="K51" s="76" t="s">
        <v>152</v>
      </c>
      <c r="L51" s="73"/>
      <c r="M51" s="65"/>
      <c r="N51" s="75">
        <v>2.5</v>
      </c>
      <c r="O51" s="76" t="s">
        <v>152</v>
      </c>
      <c r="P51" s="73"/>
      <c r="R51" s="75">
        <v>2.5</v>
      </c>
      <c r="S51" s="76" t="s">
        <v>152</v>
      </c>
      <c r="T51" s="73"/>
      <c r="V51" s="75">
        <v>2.5</v>
      </c>
      <c r="W51" s="77" t="s">
        <v>152</v>
      </c>
    </row>
    <row r="52" spans="1:26" ht="16.95" thickBot="1">
      <c r="A52" s="78" t="s">
        <v>157</v>
      </c>
      <c r="B52" s="79"/>
      <c r="C52" s="79"/>
      <c r="D52" s="79"/>
      <c r="E52" s="80"/>
      <c r="F52" s="81">
        <f>SUM(G45)</f>
        <v>790.55</v>
      </c>
      <c r="G52" s="82" t="s">
        <v>158</v>
      </c>
      <c r="H52" s="83"/>
      <c r="I52" s="80"/>
      <c r="J52" s="81">
        <f>SUM(K45)</f>
        <v>787.8</v>
      </c>
      <c r="K52" s="82" t="s">
        <v>158</v>
      </c>
      <c r="L52" s="83"/>
      <c r="M52" s="84"/>
      <c r="N52" s="81">
        <f>SUM(O45)</f>
        <v>785</v>
      </c>
      <c r="O52" s="82" t="s">
        <v>158</v>
      </c>
      <c r="P52" s="83"/>
      <c r="Q52" s="85"/>
      <c r="R52" s="81">
        <f>SUM(S45)</f>
        <v>757.72</v>
      </c>
      <c r="S52" s="82" t="s">
        <v>158</v>
      </c>
      <c r="T52" s="83"/>
      <c r="U52" s="85"/>
      <c r="V52" s="81">
        <f>SUM(W45)</f>
        <v>764.25</v>
      </c>
      <c r="W52" s="86" t="s">
        <v>158</v>
      </c>
    </row>
    <row r="53" spans="1:26" customFormat="1" ht="28.45">
      <c r="A53" s="3" t="s">
        <v>111</v>
      </c>
      <c r="Y53" s="6"/>
      <c r="Z53" s="6"/>
    </row>
    <row r="54" spans="1:26">
      <c r="A54" s="66"/>
      <c r="B54" s="66"/>
      <c r="C54" s="66"/>
      <c r="D54" s="66"/>
      <c r="E54" s="61"/>
      <c r="F54" s="61"/>
      <c r="G54" s="61"/>
      <c r="H54" s="61"/>
      <c r="I54" s="61"/>
      <c r="J54" s="87"/>
      <c r="K54" s="87"/>
      <c r="L54" s="87"/>
      <c r="M54" s="65"/>
      <c r="N54" s="87"/>
      <c r="O54" s="87"/>
      <c r="P54" s="87"/>
      <c r="Q54" s="61"/>
      <c r="R54" s="88" t="s">
        <v>159</v>
      </c>
      <c r="S54" s="87"/>
      <c r="T54" s="87"/>
      <c r="U54" s="87"/>
      <c r="V54" s="87"/>
      <c r="W54" s="61"/>
    </row>
    <row r="55" spans="1:26">
      <c r="A55" s="66"/>
      <c r="B55" s="66"/>
      <c r="C55" s="66"/>
      <c r="D55" s="66"/>
      <c r="E55" s="61"/>
      <c r="F55" s="61"/>
      <c r="G55" s="61"/>
      <c r="H55" s="61"/>
      <c r="I55" s="61"/>
      <c r="J55" s="87"/>
      <c r="K55" s="87"/>
      <c r="L55" s="87"/>
      <c r="M55" s="65"/>
      <c r="N55" s="87"/>
      <c r="O55" s="87"/>
      <c r="P55" s="87"/>
      <c r="Q55" s="61"/>
      <c r="R55" s="88" t="s">
        <v>160</v>
      </c>
      <c r="S55" s="87"/>
      <c r="T55" s="87"/>
      <c r="U55" s="87"/>
      <c r="V55" s="87"/>
      <c r="W55" s="61"/>
    </row>
    <row r="56" spans="1:26">
      <c r="A56" s="66"/>
      <c r="B56" s="66"/>
      <c r="C56" s="66"/>
      <c r="D56" s="66"/>
      <c r="E56" s="61"/>
      <c r="F56" s="61"/>
      <c r="G56" s="61"/>
      <c r="H56" s="61"/>
      <c r="I56" s="61"/>
      <c r="J56" s="87"/>
      <c r="K56" s="87"/>
      <c r="L56" s="87"/>
      <c r="M56" s="65"/>
      <c r="N56" s="87"/>
      <c r="O56" s="87"/>
      <c r="P56" s="87"/>
      <c r="Q56" s="61"/>
      <c r="R56" s="87" t="s">
        <v>161</v>
      </c>
      <c r="S56" s="87"/>
      <c r="T56" s="87"/>
      <c r="U56" s="87"/>
      <c r="V56" s="87"/>
      <c r="W56" s="61"/>
    </row>
    <row r="57" spans="1:26">
      <c r="A57" s="66"/>
      <c r="B57" s="66"/>
      <c r="C57" s="66"/>
      <c r="D57" s="66"/>
      <c r="E57" s="61"/>
      <c r="F57" s="61"/>
      <c r="G57" s="61"/>
      <c r="H57" s="61"/>
      <c r="I57" s="61"/>
      <c r="J57" s="61"/>
      <c r="K57" s="61"/>
      <c r="L57" s="61"/>
      <c r="M57" s="65"/>
      <c r="N57" s="61"/>
      <c r="O57" s="61"/>
      <c r="P57" s="61"/>
      <c r="Q57" s="61"/>
      <c r="R57" s="87"/>
      <c r="S57" s="87"/>
      <c r="T57" s="87"/>
      <c r="U57" s="87"/>
      <c r="V57" s="87"/>
      <c r="W57" s="61"/>
    </row>
    <row r="58" spans="1:26">
      <c r="A58" s="66"/>
      <c r="B58" s="66"/>
      <c r="C58" s="66"/>
      <c r="D58" s="66"/>
      <c r="E58" s="87"/>
      <c r="F58" s="87"/>
      <c r="G58" s="87"/>
      <c r="H58" s="87"/>
      <c r="I58" s="61"/>
      <c r="J58" s="61"/>
      <c r="K58" s="61"/>
      <c r="L58" s="61"/>
      <c r="M58" s="65"/>
      <c r="N58" s="61"/>
      <c r="O58" s="61"/>
      <c r="P58" s="61"/>
      <c r="Q58" s="61"/>
      <c r="R58" s="87"/>
      <c r="S58" s="87"/>
      <c r="T58" s="87"/>
      <c r="U58" s="87"/>
      <c r="V58" s="87"/>
      <c r="W58" s="61"/>
    </row>
    <row r="59" spans="1:26">
      <c r="A59" s="66"/>
      <c r="B59" s="66"/>
      <c r="C59" s="66"/>
      <c r="D59" s="66"/>
      <c r="E59" s="87"/>
      <c r="F59" s="87"/>
      <c r="G59" s="87"/>
      <c r="H59" s="87"/>
      <c r="I59" s="61"/>
      <c r="J59" s="61"/>
      <c r="K59" s="61"/>
      <c r="L59" s="61"/>
      <c r="M59" s="65"/>
      <c r="N59" s="61"/>
      <c r="O59" s="61"/>
      <c r="P59" s="61"/>
      <c r="Q59" s="61"/>
      <c r="R59" s="87"/>
      <c r="S59" s="87"/>
      <c r="T59" s="87"/>
      <c r="U59" s="87"/>
      <c r="V59" s="87"/>
      <c r="W59" s="61"/>
    </row>
    <row r="60" spans="1:26">
      <c r="A60" s="66"/>
      <c r="B60" s="66"/>
      <c r="C60" s="66"/>
      <c r="D60" s="66"/>
      <c r="E60" s="7"/>
      <c r="F60" s="7"/>
      <c r="G60" s="7"/>
      <c r="H60" s="7"/>
      <c r="I60" s="61"/>
      <c r="J60" s="61"/>
      <c r="K60" s="61"/>
      <c r="L60" s="61"/>
      <c r="M60" s="65"/>
      <c r="N60" s="61"/>
      <c r="O60" s="61"/>
      <c r="P60" s="61"/>
      <c r="Q60" s="61"/>
      <c r="R60" s="87"/>
      <c r="S60" s="87"/>
      <c r="T60" s="87"/>
      <c r="U60" s="87"/>
      <c r="V60" s="87"/>
      <c r="W60" s="61"/>
    </row>
    <row r="61" spans="1:26">
      <c r="A61" s="66"/>
      <c r="B61" s="66"/>
      <c r="C61" s="66"/>
      <c r="D61" s="66"/>
      <c r="E61" s="7"/>
      <c r="F61" s="7"/>
      <c r="G61" s="7"/>
      <c r="H61" s="7"/>
      <c r="I61" s="61"/>
      <c r="J61" s="61"/>
      <c r="K61" s="61"/>
      <c r="L61" s="61"/>
      <c r="M61" s="65"/>
      <c r="N61" s="61"/>
      <c r="O61" s="61"/>
      <c r="P61" s="61"/>
      <c r="Q61" s="61"/>
      <c r="R61" s="61"/>
      <c r="S61" s="61"/>
      <c r="T61" s="61"/>
      <c r="U61" s="61"/>
      <c r="V61" s="61"/>
      <c r="W61" s="61"/>
    </row>
    <row r="62" spans="1:26">
      <c r="A62" s="66"/>
      <c r="B62" s="66"/>
      <c r="C62" s="66"/>
      <c r="D62" s="66"/>
      <c r="E62" s="7"/>
      <c r="F62" s="7"/>
      <c r="G62" s="7"/>
      <c r="H62" s="7"/>
      <c r="I62" s="61"/>
      <c r="J62" s="61"/>
      <c r="K62" s="61"/>
      <c r="L62" s="61"/>
      <c r="M62" s="65"/>
      <c r="N62" s="61"/>
      <c r="O62" s="61"/>
      <c r="P62" s="61"/>
      <c r="Q62" s="61"/>
      <c r="R62" s="61"/>
      <c r="S62" s="61"/>
      <c r="T62" s="61"/>
      <c r="U62" s="61"/>
      <c r="V62" s="61"/>
      <c r="W62" s="61"/>
    </row>
    <row r="63" spans="1:26">
      <c r="E63" s="7"/>
      <c r="F63" s="7"/>
      <c r="G63" s="7"/>
      <c r="H63" s="7"/>
      <c r="I63" s="61"/>
      <c r="J63" s="61"/>
      <c r="K63" s="61"/>
      <c r="L63" s="61"/>
      <c r="M63" s="65"/>
      <c r="N63" s="61"/>
      <c r="O63" s="61"/>
      <c r="P63" s="61"/>
      <c r="Q63" s="61"/>
      <c r="R63" s="61"/>
      <c r="S63" s="61"/>
      <c r="T63" s="61"/>
      <c r="U63" s="61"/>
      <c r="V63" s="61"/>
      <c r="W63" s="61"/>
    </row>
    <row r="64" spans="1:26">
      <c r="E64" s="7"/>
      <c r="F64" s="7"/>
      <c r="G64" s="7"/>
      <c r="H64" s="7"/>
      <c r="I64" s="61"/>
      <c r="J64" s="61"/>
      <c r="K64" s="61"/>
      <c r="L64" s="61"/>
      <c r="M64" s="65"/>
      <c r="N64" s="61"/>
      <c r="O64" s="61"/>
      <c r="P64" s="61"/>
      <c r="Q64" s="61"/>
      <c r="R64" s="61"/>
      <c r="S64" s="61"/>
      <c r="T64" s="61"/>
      <c r="U64" s="61"/>
      <c r="V64" s="61"/>
      <c r="W64" s="61"/>
    </row>
    <row r="65" spans="5:23">
      <c r="E65" s="7"/>
      <c r="F65" s="7"/>
      <c r="G65" s="7"/>
      <c r="H65" s="7"/>
      <c r="I65" s="87"/>
      <c r="J65" s="87"/>
      <c r="K65" s="87"/>
      <c r="L65" s="87"/>
      <c r="M65" s="89"/>
      <c r="N65" s="87"/>
      <c r="O65" s="87"/>
      <c r="P65" s="87"/>
      <c r="Q65" s="87"/>
      <c r="R65" s="87"/>
      <c r="S65" s="87"/>
      <c r="T65" s="87"/>
      <c r="U65" s="87"/>
      <c r="V65" s="87"/>
      <c r="W65" s="87"/>
    </row>
    <row r="66" spans="5:23">
      <c r="E66" s="7"/>
      <c r="F66" s="7"/>
      <c r="G66" s="7"/>
      <c r="H66" s="7"/>
      <c r="I66" s="87"/>
      <c r="J66" s="87"/>
      <c r="K66" s="87"/>
      <c r="L66" s="87"/>
      <c r="M66" s="89"/>
      <c r="N66" s="87"/>
      <c r="O66" s="87"/>
      <c r="P66" s="87"/>
      <c r="Q66" s="87"/>
      <c r="R66" s="87"/>
      <c r="S66" s="87"/>
      <c r="T66" s="87"/>
      <c r="U66" s="87"/>
      <c r="V66" s="87"/>
      <c r="W66" s="87"/>
    </row>
    <row r="67" spans="5:23">
      <c r="E67" s="7"/>
      <c r="F67" s="7"/>
      <c r="G67" s="7"/>
      <c r="H67" s="7"/>
      <c r="I67" s="7"/>
      <c r="J67" s="7"/>
      <c r="K67" s="7"/>
      <c r="L67" s="7"/>
      <c r="N67" s="7"/>
      <c r="O67" s="7"/>
      <c r="P67" s="7"/>
      <c r="Q67" s="7"/>
      <c r="R67" s="7"/>
      <c r="S67" s="7"/>
      <c r="T67" s="7"/>
      <c r="U67" s="7"/>
      <c r="V67" s="7"/>
    </row>
    <row r="68" spans="5:23">
      <c r="E68" s="7"/>
      <c r="F68" s="7"/>
      <c r="G68" s="7"/>
      <c r="H68" s="7"/>
      <c r="I68" s="7"/>
      <c r="J68" s="7"/>
      <c r="K68" s="7"/>
      <c r="L68" s="7"/>
      <c r="N68" s="7"/>
      <c r="O68" s="7"/>
      <c r="P68" s="7"/>
      <c r="Q68" s="7"/>
      <c r="R68" s="7"/>
      <c r="S68" s="7"/>
      <c r="T68" s="7"/>
      <c r="U68" s="7"/>
      <c r="V68" s="7"/>
    </row>
    <row r="69" spans="5:23">
      <c r="E69" s="7"/>
      <c r="F69" s="7"/>
      <c r="G69" s="7"/>
      <c r="H69" s="7"/>
      <c r="I69" s="7"/>
      <c r="J69" s="7"/>
      <c r="K69" s="7"/>
      <c r="L69" s="7"/>
      <c r="N69" s="7"/>
      <c r="O69" s="7"/>
      <c r="P69" s="7"/>
      <c r="Q69" s="7"/>
      <c r="R69" s="7"/>
      <c r="S69" s="7"/>
      <c r="T69" s="7"/>
      <c r="U69" s="7"/>
      <c r="V69" s="7"/>
    </row>
    <row r="70" spans="5:23">
      <c r="E70" s="7"/>
      <c r="F70" s="7"/>
      <c r="G70" s="7"/>
      <c r="H70" s="7"/>
      <c r="I70" s="7"/>
      <c r="J70" s="7"/>
      <c r="K70" s="7"/>
      <c r="L70" s="7"/>
      <c r="N70" s="7"/>
      <c r="O70" s="7"/>
      <c r="P70" s="7"/>
      <c r="Q70" s="7"/>
      <c r="R70" s="7"/>
      <c r="S70" s="7"/>
      <c r="T70" s="7"/>
      <c r="U70" s="7"/>
      <c r="V70" s="7"/>
    </row>
    <row r="71" spans="5:23">
      <c r="E71" s="7"/>
      <c r="F71" s="7"/>
      <c r="G71" s="7"/>
      <c r="H71" s="7"/>
      <c r="I71" s="7"/>
      <c r="J71" s="7"/>
      <c r="K71" s="7"/>
      <c r="L71" s="7"/>
      <c r="N71" s="7"/>
      <c r="O71" s="7"/>
      <c r="P71" s="7"/>
      <c r="Q71" s="7"/>
      <c r="R71" s="7"/>
      <c r="S71" s="7"/>
      <c r="T71" s="7"/>
      <c r="U71" s="7"/>
      <c r="V71" s="7"/>
    </row>
    <row r="72" spans="5:23">
      <c r="E72" s="7"/>
      <c r="F72" s="7"/>
      <c r="G72" s="7"/>
      <c r="H72" s="7"/>
      <c r="I72" s="7"/>
      <c r="J72" s="7"/>
      <c r="K72" s="7"/>
      <c r="L72" s="7"/>
      <c r="N72" s="7"/>
      <c r="O72" s="7"/>
      <c r="P72" s="7"/>
      <c r="Q72" s="7"/>
      <c r="R72" s="7"/>
      <c r="S72" s="7"/>
      <c r="T72" s="7"/>
      <c r="U72" s="7"/>
      <c r="V72" s="7"/>
    </row>
    <row r="73" spans="5:23">
      <c r="E73" s="7"/>
      <c r="F73" s="7"/>
      <c r="G73" s="7"/>
      <c r="H73" s="7"/>
      <c r="I73" s="7"/>
      <c r="J73" s="7"/>
      <c r="K73" s="7"/>
      <c r="L73" s="7"/>
      <c r="N73" s="7"/>
      <c r="O73" s="7"/>
      <c r="P73" s="7"/>
      <c r="Q73" s="7"/>
      <c r="R73" s="7"/>
      <c r="S73" s="7"/>
      <c r="T73" s="7"/>
      <c r="U73" s="7"/>
      <c r="V73" s="7"/>
    </row>
    <row r="74" spans="5:23">
      <c r="E74" s="7"/>
      <c r="F74" s="7"/>
      <c r="G74" s="7"/>
      <c r="H74" s="7"/>
      <c r="I74" s="7"/>
      <c r="J74" s="7"/>
      <c r="K74" s="7"/>
      <c r="L74" s="7"/>
      <c r="N74" s="7"/>
      <c r="O74" s="7"/>
      <c r="P74" s="7"/>
      <c r="Q74" s="7"/>
      <c r="R74" s="7"/>
      <c r="S74" s="7"/>
      <c r="T74" s="7"/>
      <c r="U74" s="7"/>
      <c r="V74" s="7"/>
    </row>
    <row r="75" spans="5:23">
      <c r="I75" s="7"/>
      <c r="J75" s="7"/>
      <c r="K75" s="7"/>
      <c r="L75" s="7"/>
      <c r="N75" s="7"/>
      <c r="O75" s="7"/>
      <c r="P75" s="7"/>
      <c r="Q75" s="7"/>
      <c r="R75" s="7"/>
      <c r="S75" s="7"/>
      <c r="T75" s="7"/>
      <c r="U75" s="7"/>
      <c r="V75" s="7"/>
    </row>
    <row r="76" spans="5:23">
      <c r="I76" s="7"/>
      <c r="J76" s="7"/>
      <c r="K76" s="7"/>
      <c r="L76" s="7"/>
      <c r="N76" s="7"/>
      <c r="O76" s="7"/>
      <c r="P76" s="7"/>
      <c r="Q76" s="7"/>
      <c r="R76" s="7"/>
      <c r="S76" s="7"/>
      <c r="T76" s="7"/>
      <c r="U76" s="7"/>
      <c r="V76" s="7"/>
    </row>
    <row r="77" spans="5:23">
      <c r="I77" s="7"/>
      <c r="J77" s="7"/>
      <c r="K77" s="7"/>
      <c r="L77" s="7"/>
      <c r="N77" s="7"/>
      <c r="O77" s="7"/>
      <c r="P77" s="7"/>
      <c r="Q77" s="7"/>
      <c r="R77" s="7"/>
      <c r="S77" s="7"/>
      <c r="T77" s="7"/>
      <c r="U77" s="7"/>
      <c r="V77" s="7"/>
    </row>
    <row r="78" spans="5:23">
      <c r="I78" s="7"/>
      <c r="J78" s="7"/>
      <c r="K78" s="7"/>
      <c r="L78" s="7"/>
      <c r="N78" s="7"/>
      <c r="O78" s="7"/>
      <c r="P78" s="7"/>
      <c r="Q78" s="7"/>
      <c r="R78" s="7"/>
      <c r="S78" s="7"/>
      <c r="T78" s="7"/>
      <c r="U78" s="7"/>
      <c r="V78" s="7"/>
    </row>
    <row r="79" spans="5:23">
      <c r="I79" s="7"/>
      <c r="J79" s="7"/>
      <c r="K79" s="7"/>
      <c r="L79" s="7"/>
      <c r="N79" s="7"/>
      <c r="O79" s="7"/>
      <c r="P79" s="7"/>
      <c r="Q79" s="7"/>
      <c r="R79" s="7"/>
      <c r="S79" s="7"/>
      <c r="T79" s="7"/>
      <c r="U79" s="7"/>
      <c r="V79" s="7"/>
    </row>
    <row r="80" spans="5:23">
      <c r="I80" s="7"/>
      <c r="J80" s="7"/>
      <c r="K80" s="7"/>
      <c r="L80" s="7"/>
      <c r="N80" s="7"/>
      <c r="O80" s="7"/>
      <c r="P80" s="7"/>
      <c r="Q80" s="7"/>
      <c r="R80" s="7"/>
      <c r="S80" s="7"/>
      <c r="T80" s="7"/>
      <c r="U80" s="7"/>
      <c r="V80" s="7"/>
    </row>
    <row r="81" spans="9:22">
      <c r="I81" s="7"/>
      <c r="J81" s="7"/>
      <c r="K81" s="7"/>
      <c r="L81" s="7"/>
      <c r="N81" s="7"/>
      <c r="O81" s="7"/>
      <c r="P81" s="7"/>
      <c r="Q81" s="7"/>
      <c r="R81" s="7"/>
      <c r="S81" s="7"/>
      <c r="T81" s="7"/>
      <c r="U81" s="7"/>
      <c r="V81" s="7"/>
    </row>
  </sheetData>
  <mergeCells count="58">
    <mergeCell ref="U3:W3"/>
    <mergeCell ref="A1:G1"/>
    <mergeCell ref="E3:G3"/>
    <mergeCell ref="I3:K3"/>
    <mergeCell ref="M3:O3"/>
    <mergeCell ref="Q3:S3"/>
    <mergeCell ref="E14:E18"/>
    <mergeCell ref="I14:I18"/>
    <mergeCell ref="M14:M18"/>
    <mergeCell ref="Q14:Q18"/>
    <mergeCell ref="U14:U18"/>
    <mergeCell ref="E6:E13"/>
    <mergeCell ref="I6:I13"/>
    <mergeCell ref="M6:M13"/>
    <mergeCell ref="Q6:Q13"/>
    <mergeCell ref="U6:U13"/>
    <mergeCell ref="E26:E32"/>
    <mergeCell ref="I26:I32"/>
    <mergeCell ref="M26:M32"/>
    <mergeCell ref="Q26:Q32"/>
    <mergeCell ref="U26:U32"/>
    <mergeCell ref="E19:E25"/>
    <mergeCell ref="I19:I25"/>
    <mergeCell ref="M19:M25"/>
    <mergeCell ref="Q19:Q25"/>
    <mergeCell ref="U19:U25"/>
    <mergeCell ref="U33:U35"/>
    <mergeCell ref="E36:E41"/>
    <mergeCell ref="I36:I41"/>
    <mergeCell ref="M36:M41"/>
    <mergeCell ref="Q36:Q41"/>
    <mergeCell ref="U36:U41"/>
    <mergeCell ref="Q43:R43"/>
    <mergeCell ref="E33:E35"/>
    <mergeCell ref="I33:I35"/>
    <mergeCell ref="M33:M35"/>
    <mergeCell ref="Q33:Q35"/>
    <mergeCell ref="A46:D46"/>
    <mergeCell ref="U43:V43"/>
    <mergeCell ref="E44:F44"/>
    <mergeCell ref="I44:J44"/>
    <mergeCell ref="M44:N44"/>
    <mergeCell ref="Q44:R44"/>
    <mergeCell ref="U44:V44"/>
    <mergeCell ref="A42:A45"/>
    <mergeCell ref="E42:F42"/>
    <mergeCell ref="I42:J42"/>
    <mergeCell ref="M42:N42"/>
    <mergeCell ref="Q42:R42"/>
    <mergeCell ref="U42:V42"/>
    <mergeCell ref="E43:F43"/>
    <mergeCell ref="I43:J43"/>
    <mergeCell ref="M43:N43"/>
    <mergeCell ref="E45:F45"/>
    <mergeCell ref="I45:J45"/>
    <mergeCell ref="M45:N45"/>
    <mergeCell ref="Q45:R45"/>
    <mergeCell ref="U45:V45"/>
  </mergeCells>
  <phoneticPr fontId="2" type="noConversion"/>
  <printOptions horizontalCentered="1" verticalCentered="1"/>
  <pageMargins left="0" right="0" top="0" bottom="0" header="0.31496062992125984" footer="0.31496062992125984"/>
  <pageSetup paperSize="9" scale="9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黃右昕</dc:creator>
  <cp:lastModifiedBy>玉美.食品廠.楊佳蓉</cp:lastModifiedBy>
  <cp:lastPrinted>2024-01-02T10:38:44Z</cp:lastPrinted>
  <dcterms:created xsi:type="dcterms:W3CDTF">2024-01-02T07:49:51Z</dcterms:created>
  <dcterms:modified xsi:type="dcterms:W3CDTF">2024-01-02T10:40:04Z</dcterms:modified>
</cp:coreProperties>
</file>