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供食工場\08.個人檔案\11.佳蓉\1.學校菜單\112菜單\"/>
    </mc:Choice>
  </mc:AlternateContent>
  <xr:revisionPtr revIDLastSave="0" documentId="8_{CC66FA14-4920-4A0B-AF59-E813197D10A7}" xr6:coauthVersionLast="47" xr6:coauthVersionMax="47" xr10:uidLastSave="{00000000-0000-0000-0000-000000000000}"/>
  <bookViews>
    <workbookView xWindow="-109" yWindow="-109" windowWidth="17643" windowHeight="10504" xr2:uid="{A85101E8-F11E-4507-AAE6-C8087A234E39}"/>
  </bookViews>
  <sheets>
    <sheet name="國中" sheetId="1" r:id="rId1"/>
    <sheet name="國中1" sheetId="2" r:id="rId2"/>
    <sheet name="國中2" sheetId="3" r:id="rId3"/>
    <sheet name="國中3" sheetId="4" r:id="rId4"/>
  </sheets>
  <definedNames>
    <definedName name="_xlnm.Print_Area" localSheetId="0">國中!$A$1:$J$31</definedName>
    <definedName name="_xlnm.Print_Area" localSheetId="1">國中1!$A$1:$X$55</definedName>
    <definedName name="_xlnm.Print_Area" localSheetId="2">國中2!$A$1:$X$54</definedName>
    <definedName name="_xlnm.Print_Area" localSheetId="3">國中3!$A$1:$X$54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2" i="4" l="1"/>
  <c r="S42" i="4"/>
  <c r="O42" i="4"/>
  <c r="P42" i="4" s="1"/>
  <c r="K42" i="4"/>
  <c r="G42" i="4"/>
  <c r="W41" i="4"/>
  <c r="S41" i="4"/>
  <c r="O41" i="4"/>
  <c r="P41" i="4" s="1"/>
  <c r="K41" i="4"/>
  <c r="G41" i="4"/>
  <c r="W40" i="4"/>
  <c r="S40" i="4"/>
  <c r="S43" i="4" s="1"/>
  <c r="O40" i="4"/>
  <c r="O43" i="4" s="1"/>
  <c r="K40" i="4"/>
  <c r="G40" i="4"/>
  <c r="U34" i="4"/>
  <c r="Q34" i="4"/>
  <c r="M34" i="4"/>
  <c r="I34" i="4"/>
  <c r="E34" i="4"/>
  <c r="U31" i="4"/>
  <c r="Q31" i="4"/>
  <c r="M31" i="4"/>
  <c r="I31" i="4"/>
  <c r="E31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S43" i="3"/>
  <c r="R50" i="3" s="1"/>
  <c r="W42" i="3"/>
  <c r="T42" i="3"/>
  <c r="S42" i="3"/>
  <c r="O42" i="3"/>
  <c r="K42" i="3"/>
  <c r="G42" i="3"/>
  <c r="W41" i="3"/>
  <c r="S41" i="3"/>
  <c r="T41" i="3" s="1"/>
  <c r="O41" i="3"/>
  <c r="K41" i="3"/>
  <c r="G41" i="3"/>
  <c r="W40" i="3"/>
  <c r="S40" i="3"/>
  <c r="O40" i="3"/>
  <c r="K40" i="3"/>
  <c r="G40" i="3"/>
  <c r="G43" i="3" s="1"/>
  <c r="U34" i="3"/>
  <c r="Q34" i="3"/>
  <c r="M34" i="3"/>
  <c r="I34" i="3"/>
  <c r="E34" i="3"/>
  <c r="U31" i="3"/>
  <c r="Q31" i="3"/>
  <c r="M31" i="3"/>
  <c r="I31" i="3"/>
  <c r="E31" i="3"/>
  <c r="U24" i="3"/>
  <c r="Q24" i="3"/>
  <c r="M24" i="3"/>
  <c r="I24" i="3"/>
  <c r="E24" i="3"/>
  <c r="U18" i="3"/>
  <c r="Q18" i="3"/>
  <c r="M18" i="3"/>
  <c r="I18" i="3"/>
  <c r="E18" i="3"/>
  <c r="U12" i="3"/>
  <c r="Q12" i="3"/>
  <c r="M12" i="3"/>
  <c r="I12" i="3"/>
  <c r="E12" i="3"/>
  <c r="U6" i="3"/>
  <c r="Q6" i="3"/>
  <c r="M6" i="3"/>
  <c r="I6" i="3"/>
  <c r="E6" i="3"/>
  <c r="K44" i="2"/>
  <c r="J51" i="2" s="1"/>
  <c r="W43" i="2"/>
  <c r="S43" i="2"/>
  <c r="O43" i="2"/>
  <c r="K43" i="2"/>
  <c r="G43" i="2"/>
  <c r="H43" i="2" s="1"/>
  <c r="W42" i="2"/>
  <c r="S42" i="2"/>
  <c r="O42" i="2"/>
  <c r="O44" i="2" s="1"/>
  <c r="L42" i="2"/>
  <c r="K42" i="2"/>
  <c r="G42" i="2"/>
  <c r="W41" i="2"/>
  <c r="W44" i="2" s="1"/>
  <c r="S41" i="2"/>
  <c r="S44" i="2" s="1"/>
  <c r="O41" i="2"/>
  <c r="K41" i="2"/>
  <c r="L41" i="2" s="1"/>
  <c r="G41" i="2"/>
  <c r="G44" i="2" s="1"/>
  <c r="U35" i="2"/>
  <c r="Q35" i="2"/>
  <c r="M35" i="2"/>
  <c r="I35" i="2"/>
  <c r="E35" i="2"/>
  <c r="U32" i="2"/>
  <c r="Q32" i="2"/>
  <c r="M32" i="2"/>
  <c r="I32" i="2"/>
  <c r="E32" i="2"/>
  <c r="U24" i="2"/>
  <c r="Q24" i="2"/>
  <c r="M24" i="2"/>
  <c r="I24" i="2"/>
  <c r="E24" i="2"/>
  <c r="U18" i="2"/>
  <c r="Q18" i="2"/>
  <c r="M18" i="2"/>
  <c r="I18" i="2"/>
  <c r="E18" i="2"/>
  <c r="U12" i="2"/>
  <c r="Q12" i="2"/>
  <c r="M12" i="2"/>
  <c r="I12" i="2"/>
  <c r="E12" i="2"/>
  <c r="U6" i="2"/>
  <c r="Q6" i="2"/>
  <c r="M6" i="2"/>
  <c r="I6" i="2"/>
  <c r="E6" i="2"/>
  <c r="J30" i="1"/>
  <c r="I30" i="1"/>
  <c r="G30" i="1"/>
  <c r="F30" i="1"/>
  <c r="D30" i="1"/>
  <c r="C30" i="1"/>
  <c r="A30" i="1"/>
  <c r="J29" i="1"/>
  <c r="H29" i="1"/>
  <c r="F29" i="1"/>
  <c r="D29" i="1"/>
  <c r="B29" i="1"/>
  <c r="J21" i="1"/>
  <c r="H21" i="1"/>
  <c r="G21" i="1"/>
  <c r="E21" i="1"/>
  <c r="D21" i="1"/>
  <c r="A21" i="1"/>
  <c r="J20" i="1"/>
  <c r="H20" i="1"/>
  <c r="F20" i="1"/>
  <c r="D20" i="1"/>
  <c r="B20" i="1"/>
  <c r="B21" i="1" l="1"/>
  <c r="H41" i="3"/>
  <c r="T41" i="2"/>
  <c r="R51" i="2"/>
  <c r="T42" i="2"/>
  <c r="L41" i="4"/>
  <c r="R50" i="4"/>
  <c r="G29" i="1"/>
  <c r="T41" i="4"/>
  <c r="X41" i="4"/>
  <c r="P43" i="2"/>
  <c r="N51" i="2"/>
  <c r="P41" i="2"/>
  <c r="T43" i="2"/>
  <c r="X42" i="3"/>
  <c r="X40" i="4"/>
  <c r="H42" i="4"/>
  <c r="T42" i="4"/>
  <c r="V51" i="2"/>
  <c r="X43" i="2"/>
  <c r="X42" i="2"/>
  <c r="L42" i="3"/>
  <c r="F50" i="3"/>
  <c r="H42" i="3"/>
  <c r="A20" i="1"/>
  <c r="H40" i="3"/>
  <c r="H41" i="2"/>
  <c r="F51" i="2"/>
  <c r="H42" i="2"/>
  <c r="N50" i="4"/>
  <c r="E29" i="1"/>
  <c r="P40" i="4"/>
  <c r="L43" i="2"/>
  <c r="T40" i="3"/>
  <c r="K43" i="3"/>
  <c r="G20" i="1"/>
  <c r="C21" i="1"/>
  <c r="I21" i="1"/>
  <c r="E30" i="1"/>
  <c r="O43" i="3"/>
  <c r="W43" i="4"/>
  <c r="W43" i="3"/>
  <c r="G43" i="4"/>
  <c r="F21" i="1"/>
  <c r="B30" i="1"/>
  <c r="H30" i="1"/>
  <c r="X41" i="2"/>
  <c r="P42" i="2"/>
  <c r="T40" i="4"/>
  <c r="K43" i="4"/>
  <c r="L42" i="4" l="1"/>
  <c r="J50" i="4"/>
  <c r="C29" i="1"/>
  <c r="L40" i="4"/>
  <c r="A29" i="1"/>
  <c r="F50" i="4"/>
  <c r="H41" i="4"/>
  <c r="V50" i="3"/>
  <c r="I20" i="1"/>
  <c r="X40" i="3"/>
  <c r="X41" i="3"/>
  <c r="V50" i="4"/>
  <c r="I29" i="1"/>
  <c r="X42" i="4"/>
  <c r="J50" i="3"/>
  <c r="C20" i="1"/>
  <c r="L40" i="3"/>
  <c r="L41" i="3"/>
  <c r="E20" i="1"/>
  <c r="P41" i="3"/>
  <c r="N50" i="3"/>
  <c r="P42" i="3"/>
  <c r="H40" i="4"/>
  <c r="P40" i="3"/>
</calcChain>
</file>

<file path=xl/sharedStrings.xml><?xml version="1.0" encoding="utf-8"?>
<sst xmlns="http://schemas.openxmlformats.org/spreadsheetml/2006/main" count="531" uniqueCount="209">
  <si>
    <t>小米飯</t>
    <phoneticPr fontId="2" type="noConversion"/>
  </si>
  <si>
    <t>糙米飯</t>
    <phoneticPr fontId="2" type="noConversion"/>
  </si>
  <si>
    <t>三杯雞</t>
    <phoneticPr fontId="2" type="noConversion"/>
  </si>
  <si>
    <t>韓式炒魚</t>
    <phoneticPr fontId="2" type="noConversion"/>
  </si>
  <si>
    <t>義式馬鈴薯</t>
    <phoneticPr fontId="2" type="noConversion"/>
  </si>
  <si>
    <t>玉米炒蛋</t>
    <phoneticPr fontId="2" type="noConversion"/>
  </si>
  <si>
    <t>蕪菁什錦</t>
    <phoneticPr fontId="2" type="noConversion"/>
  </si>
  <si>
    <t>塔香海茸</t>
    <phoneticPr fontId="2" type="noConversion"/>
  </si>
  <si>
    <t>菠菜</t>
    <phoneticPr fontId="2" type="noConversion"/>
  </si>
  <si>
    <t>一品冬瓜湯</t>
    <phoneticPr fontId="2" type="noConversion"/>
  </si>
  <si>
    <t>沙茶鮮蔬湯</t>
    <phoneticPr fontId="2" type="noConversion"/>
  </si>
  <si>
    <t>蕎麥飯</t>
    <phoneticPr fontId="2" type="noConversion"/>
  </si>
  <si>
    <t>夏威夷炒飯</t>
    <phoneticPr fontId="2" type="noConversion"/>
  </si>
  <si>
    <t>白飯</t>
    <phoneticPr fontId="2" type="noConversion"/>
  </si>
  <si>
    <t>燕麥飯</t>
    <phoneticPr fontId="2" type="noConversion"/>
  </si>
  <si>
    <t>咕咾肉</t>
    <phoneticPr fontId="2" type="noConversion"/>
  </si>
  <si>
    <t>鹽水雞</t>
    <phoneticPr fontId="2" type="noConversion"/>
  </si>
  <si>
    <t>醬燒肉排</t>
    <phoneticPr fontId="2" type="noConversion"/>
  </si>
  <si>
    <t>*海陸雙拼</t>
    <phoneticPr fontId="2" type="noConversion"/>
  </si>
  <si>
    <t>滷雞翅</t>
    <phoneticPr fontId="2" type="noConversion"/>
  </si>
  <si>
    <t>炸雞翅</t>
    <phoneticPr fontId="2" type="noConversion"/>
  </si>
  <si>
    <t>醬燒嫩腐</t>
    <phoneticPr fontId="2" type="noConversion"/>
  </si>
  <si>
    <t>筍干燒肉</t>
    <phoneticPr fontId="2" type="noConversion"/>
  </si>
  <si>
    <t>白菜什錦</t>
    <phoneticPr fontId="2" type="noConversion"/>
  </si>
  <si>
    <t>泰式打拋肉</t>
    <phoneticPr fontId="2" type="noConversion"/>
  </si>
  <si>
    <t>香菇蒸蛋</t>
    <phoneticPr fontId="2" type="noConversion"/>
  </si>
  <si>
    <t>腰果雙花</t>
    <phoneticPr fontId="2" type="noConversion"/>
  </si>
  <si>
    <t>鮮蔬煲</t>
    <phoneticPr fontId="2" type="noConversion"/>
  </si>
  <si>
    <t>烤地瓜薯條</t>
    <phoneticPr fontId="2" type="noConversion"/>
  </si>
  <si>
    <t>海帶三絲</t>
    <phoneticPr fontId="2" type="noConversion"/>
  </si>
  <si>
    <t>鐵板銀芽</t>
    <phoneticPr fontId="2" type="noConversion"/>
  </si>
  <si>
    <t>油菜</t>
    <phoneticPr fontId="2" type="noConversion"/>
  </si>
  <si>
    <t>蚵仔白菜</t>
    <phoneticPr fontId="2" type="noConversion"/>
  </si>
  <si>
    <t>菠菜</t>
  </si>
  <si>
    <t>青江菜</t>
    <phoneticPr fontId="2" type="noConversion"/>
  </si>
  <si>
    <t>什錦羹湯</t>
    <phoneticPr fontId="2" type="noConversion"/>
  </si>
  <si>
    <t>味噌湯</t>
    <phoneticPr fontId="2" type="noConversion"/>
  </si>
  <si>
    <t>燕麥烤奶</t>
    <phoneticPr fontId="2" type="noConversion"/>
  </si>
  <si>
    <t>蘿蔔玉米湯</t>
    <phoneticPr fontId="2" type="noConversion"/>
  </si>
  <si>
    <t>結頭排骨湯</t>
    <phoneticPr fontId="2" type="noConversion"/>
  </si>
  <si>
    <t>肉燥米粉湯</t>
    <phoneticPr fontId="2" type="noConversion"/>
  </si>
  <si>
    <t>二</t>
    <phoneticPr fontId="2" type="noConversion"/>
  </si>
  <si>
    <t>腰果雞丁</t>
    <phoneticPr fontId="2" type="noConversion"/>
  </si>
  <si>
    <t>照燒魚</t>
    <phoneticPr fontId="2" type="noConversion"/>
  </si>
  <si>
    <t>蔥爆肉片</t>
    <phoneticPr fontId="2" type="noConversion"/>
  </si>
  <si>
    <t>芹香黑輪</t>
    <phoneticPr fontId="2" type="noConversion"/>
  </si>
  <si>
    <t>八</t>
    <phoneticPr fontId="2" type="noConversion"/>
  </si>
  <si>
    <t>大阪燒蛋</t>
    <phoneticPr fontId="2" type="noConversion"/>
  </si>
  <si>
    <t>雜菜粉絲</t>
    <phoneticPr fontId="2" type="noConversion"/>
  </si>
  <si>
    <t>芋香白菜</t>
    <phoneticPr fontId="2" type="noConversion"/>
  </si>
  <si>
    <t>休</t>
    <phoneticPr fontId="2" type="noConversion"/>
  </si>
  <si>
    <t>*椒鹽杏鮑菇</t>
    <phoneticPr fontId="2" type="noConversion"/>
  </si>
  <si>
    <t>福山萵苣</t>
    <phoneticPr fontId="2" type="noConversion"/>
  </si>
  <si>
    <t>假</t>
    <phoneticPr fontId="2" type="noConversion"/>
  </si>
  <si>
    <t>地瓜燒濃湯</t>
    <phoneticPr fontId="2" type="noConversion"/>
  </si>
  <si>
    <t>海芽蛋花湯</t>
    <phoneticPr fontId="2" type="noConversion"/>
  </si>
  <si>
    <t>酸白菜什錦湯</t>
    <phoneticPr fontId="2" type="noConversion"/>
  </si>
  <si>
    <t>午餐代膳個人量</t>
    <phoneticPr fontId="2" type="noConversion"/>
  </si>
  <si>
    <t>單位:G</t>
    <phoneticPr fontId="2" type="noConversion"/>
  </si>
  <si>
    <t>日</t>
    <phoneticPr fontId="2" type="noConversion"/>
  </si>
  <si>
    <t>113年02月14日(二)</t>
    <phoneticPr fontId="2" type="noConversion"/>
  </si>
  <si>
    <t>113年02月14日(三)</t>
    <phoneticPr fontId="2" type="noConversion"/>
  </si>
  <si>
    <t>113年02月15日(四)</t>
    <phoneticPr fontId="2" type="noConversion"/>
  </si>
  <si>
    <t>113年02月16日(五)</t>
    <phoneticPr fontId="2" type="noConversion"/>
  </si>
  <si>
    <t>113年02月17日(六)</t>
    <phoneticPr fontId="2" type="noConversion"/>
  </si>
  <si>
    <t>期</t>
    <phoneticPr fontId="2" type="noConversion"/>
  </si>
  <si>
    <t>主</t>
    <phoneticPr fontId="2" type="noConversion"/>
  </si>
  <si>
    <t>白米</t>
  </si>
  <si>
    <t>小米</t>
    <phoneticPr fontId="2" type="noConversion"/>
  </si>
  <si>
    <t>糙米</t>
    <phoneticPr fontId="2" type="noConversion"/>
  </si>
  <si>
    <t>食</t>
    <phoneticPr fontId="2" type="noConversion"/>
  </si>
  <si>
    <t>生鮮雞丁</t>
    <phoneticPr fontId="2" type="noConversion"/>
  </si>
  <si>
    <t>生鮮魚丁</t>
    <phoneticPr fontId="2" type="noConversion"/>
  </si>
  <si>
    <t>菜</t>
    <phoneticPr fontId="2" type="noConversion"/>
  </si>
  <si>
    <t>九層塔</t>
    <phoneticPr fontId="2" type="noConversion"/>
  </si>
  <si>
    <t>白芝麻粒</t>
    <phoneticPr fontId="2" type="noConversion"/>
  </si>
  <si>
    <t>包冰率30%</t>
    <phoneticPr fontId="2" type="noConversion"/>
  </si>
  <si>
    <t>廢棄率35%</t>
    <phoneticPr fontId="2" type="noConversion"/>
  </si>
  <si>
    <t>副</t>
    <phoneticPr fontId="2" type="noConversion"/>
  </si>
  <si>
    <t>馬鈴薯</t>
    <phoneticPr fontId="2" type="noConversion"/>
  </si>
  <si>
    <t>洗選蛋</t>
    <phoneticPr fontId="2" type="noConversion"/>
  </si>
  <si>
    <t>毛豆</t>
    <phoneticPr fontId="2" type="noConversion"/>
  </si>
  <si>
    <t>玉米粒</t>
    <phoneticPr fontId="2" type="noConversion"/>
  </si>
  <si>
    <t>胡蘿蔔</t>
    <phoneticPr fontId="2" type="noConversion"/>
  </si>
  <si>
    <t>結頭菜.</t>
    <phoneticPr fontId="2" type="noConversion"/>
  </si>
  <si>
    <t>海茸</t>
    <phoneticPr fontId="2" type="noConversion"/>
  </si>
  <si>
    <t>西芹</t>
    <phoneticPr fontId="2" type="noConversion"/>
  </si>
  <si>
    <t>黑輪</t>
    <phoneticPr fontId="2" type="noConversion"/>
  </si>
  <si>
    <t>粗絞肉</t>
    <phoneticPr fontId="2" type="noConversion"/>
  </si>
  <si>
    <t>青</t>
    <phoneticPr fontId="2" type="noConversion"/>
  </si>
  <si>
    <t>湯</t>
    <phoneticPr fontId="2" type="noConversion"/>
  </si>
  <si>
    <t>冬瓜</t>
    <phoneticPr fontId="2" type="noConversion"/>
  </si>
  <si>
    <t>高麗菜</t>
    <phoneticPr fontId="2" type="noConversion"/>
  </si>
  <si>
    <t>品</t>
    <phoneticPr fontId="2" type="noConversion"/>
  </si>
  <si>
    <t>木耳</t>
    <phoneticPr fontId="2" type="noConversion"/>
  </si>
  <si>
    <t>廢棄率70%</t>
    <phoneticPr fontId="2" type="noConversion"/>
  </si>
  <si>
    <t>豬肉絲</t>
    <phoneticPr fontId="2" type="noConversion"/>
  </si>
  <si>
    <t>營養分析</t>
    <phoneticPr fontId="2" type="noConversion"/>
  </si>
  <si>
    <r>
      <t>醣類(克</t>
    </r>
    <r>
      <rPr>
        <sz val="12"/>
        <rFont val="新細明體"/>
        <family val="1"/>
        <charset val="136"/>
      </rPr>
      <t>)</t>
    </r>
    <phoneticPr fontId="2" type="noConversion"/>
  </si>
  <si>
    <r>
      <t>脂肪(克</t>
    </r>
    <r>
      <rPr>
        <sz val="12"/>
        <rFont val="新細明體"/>
        <family val="1"/>
        <charset val="136"/>
      </rPr>
      <t>)</t>
    </r>
    <phoneticPr fontId="2" type="noConversion"/>
  </si>
  <si>
    <r>
      <t>蛋白質(克</t>
    </r>
    <r>
      <rPr>
        <sz val="12"/>
        <rFont val="新細明體"/>
        <family val="1"/>
        <charset val="136"/>
      </rPr>
      <t>)</t>
    </r>
    <phoneticPr fontId="2" type="noConversion"/>
  </si>
  <si>
    <r>
      <t>熱量(克</t>
    </r>
    <r>
      <rPr>
        <sz val="12"/>
        <rFont val="新細明體"/>
        <family val="1"/>
        <charset val="136"/>
      </rPr>
      <t>)</t>
    </r>
    <phoneticPr fontId="2" type="noConversion"/>
  </si>
  <si>
    <t>項目</t>
    <phoneticPr fontId="2" type="noConversion"/>
  </si>
  <si>
    <t>份數</t>
    <phoneticPr fontId="2" type="noConversion"/>
  </si>
  <si>
    <t>全榖雜糧類</t>
    <phoneticPr fontId="2" type="noConversion"/>
  </si>
  <si>
    <t>份</t>
    <phoneticPr fontId="2" type="noConversion"/>
  </si>
  <si>
    <t>豆魚蛋肉類</t>
    <phoneticPr fontId="2" type="noConversion"/>
  </si>
  <si>
    <t>蔬菜類</t>
    <phoneticPr fontId="2" type="noConversion"/>
  </si>
  <si>
    <t>水果或甜湯</t>
    <phoneticPr fontId="2" type="noConversion"/>
  </si>
  <si>
    <t>油脂與堅果類</t>
    <phoneticPr fontId="2" type="noConversion"/>
  </si>
  <si>
    <t>熱量</t>
    <phoneticPr fontId="2" type="noConversion"/>
  </si>
  <si>
    <t>大卡</t>
    <phoneticPr fontId="2" type="noConversion"/>
  </si>
  <si>
    <t>玉美生技股份有限公司</t>
  </si>
  <si>
    <t>營養師:黃右昕</t>
  </si>
  <si>
    <t>服務電話:04-26936060</t>
  </si>
  <si>
    <t>113年02月19日(一)</t>
    <phoneticPr fontId="2" type="noConversion"/>
  </si>
  <si>
    <t>113年02月20日(二)</t>
    <phoneticPr fontId="2" type="noConversion"/>
  </si>
  <si>
    <t>113年02月21日(三)</t>
    <phoneticPr fontId="2" type="noConversion"/>
  </si>
  <si>
    <t>113年02月22日(四)</t>
    <phoneticPr fontId="2" type="noConversion"/>
  </si>
  <si>
    <t>113年02月23日(五)</t>
    <phoneticPr fontId="2" type="noConversion"/>
  </si>
  <si>
    <t>白米</t>
    <phoneticPr fontId="2" type="noConversion"/>
  </si>
  <si>
    <t>蕎麥</t>
    <phoneticPr fontId="2" type="noConversion"/>
  </si>
  <si>
    <t>粗絞肉</t>
  </si>
  <si>
    <t>燕麥粒</t>
    <phoneticPr fontId="2" type="noConversion"/>
  </si>
  <si>
    <t>胡蘿蔔</t>
  </si>
  <si>
    <t>鳳梨</t>
  </si>
  <si>
    <t>洋蔥</t>
  </si>
  <si>
    <t>生鮮豬排</t>
    <phoneticPr fontId="2" type="noConversion"/>
  </si>
  <si>
    <t>鯰魚丁</t>
    <phoneticPr fontId="2" type="noConversion"/>
  </si>
  <si>
    <t>生鮮雞翅</t>
    <phoneticPr fontId="2" type="noConversion"/>
  </si>
  <si>
    <t>青花菜</t>
    <phoneticPr fontId="2" type="noConversion"/>
  </si>
  <si>
    <t>洋蔥</t>
    <phoneticPr fontId="2" type="noConversion"/>
  </si>
  <si>
    <t>廢棄率39%</t>
    <phoneticPr fontId="2" type="noConversion"/>
  </si>
  <si>
    <t>小嫩油</t>
    <phoneticPr fontId="2" type="noConversion"/>
  </si>
  <si>
    <t>筍干</t>
    <phoneticPr fontId="2" type="noConversion"/>
  </si>
  <si>
    <t>大白菜</t>
    <phoneticPr fontId="2" type="noConversion"/>
  </si>
  <si>
    <t>紅番茄</t>
  </si>
  <si>
    <t>洋蔥小丁</t>
  </si>
  <si>
    <t>豬肉丁</t>
    <phoneticPr fontId="2" type="noConversion"/>
  </si>
  <si>
    <t>豬肉片</t>
    <phoneticPr fontId="2" type="noConversion"/>
  </si>
  <si>
    <t>香菇絲</t>
    <phoneticPr fontId="2" type="noConversion"/>
  </si>
  <si>
    <t>毛豆仁</t>
    <phoneticPr fontId="2" type="noConversion"/>
  </si>
  <si>
    <t>豆輪</t>
    <phoneticPr fontId="2" type="noConversion"/>
  </si>
  <si>
    <t>玉米粒</t>
  </si>
  <si>
    <t>毛豆</t>
  </si>
  <si>
    <t>花椰菜</t>
    <phoneticPr fontId="2" type="noConversion"/>
  </si>
  <si>
    <t>地瓜薯條</t>
    <phoneticPr fontId="2" type="noConversion"/>
  </si>
  <si>
    <t>海帶絲</t>
    <phoneticPr fontId="2" type="noConversion"/>
  </si>
  <si>
    <t>綠豆芽</t>
    <phoneticPr fontId="2" type="noConversion"/>
  </si>
  <si>
    <t>甘梅粉</t>
    <phoneticPr fontId="2" type="noConversion"/>
  </si>
  <si>
    <t>豆干絲</t>
  </si>
  <si>
    <t>韭菜</t>
    <phoneticPr fontId="2" type="noConversion"/>
  </si>
  <si>
    <t>木耳絲</t>
    <phoneticPr fontId="2" type="noConversion"/>
  </si>
  <si>
    <t>胡蘿蔔絲</t>
  </si>
  <si>
    <t>腰果</t>
    <phoneticPr fontId="2" type="noConversion"/>
  </si>
  <si>
    <t>芹菜</t>
    <phoneticPr fontId="2" type="noConversion"/>
  </si>
  <si>
    <t>豆腐</t>
    <phoneticPr fontId="2" type="noConversion"/>
  </si>
  <si>
    <t>燕麥</t>
    <phoneticPr fontId="2" type="noConversion"/>
  </si>
  <si>
    <t>結頭菜</t>
    <phoneticPr fontId="2" type="noConversion"/>
  </si>
  <si>
    <t>龍骨丁</t>
    <phoneticPr fontId="2" type="noConversion"/>
  </si>
  <si>
    <t>味噌</t>
    <phoneticPr fontId="2" type="noConversion"/>
  </si>
  <si>
    <t>關東煮湯</t>
  </si>
  <si>
    <t>米粉</t>
    <phoneticPr fontId="2" type="noConversion"/>
  </si>
  <si>
    <t>金針菇</t>
    <phoneticPr fontId="2" type="noConversion"/>
  </si>
  <si>
    <t>白蘿蔔</t>
  </si>
  <si>
    <t>玉米穗</t>
  </si>
  <si>
    <t>113年02月26日(一)</t>
    <phoneticPr fontId="2" type="noConversion"/>
  </si>
  <si>
    <t>113年02月27日(二)</t>
    <phoneticPr fontId="2" type="noConversion"/>
  </si>
  <si>
    <t>113年02月28日(三)</t>
    <phoneticPr fontId="2" type="noConversion"/>
  </si>
  <si>
    <t>113年02月29日(四)</t>
    <phoneticPr fontId="2" type="noConversion"/>
  </si>
  <si>
    <t>113年03月1日(五)</t>
    <phoneticPr fontId="2" type="noConversion"/>
  </si>
  <si>
    <t>白煮蛋</t>
    <phoneticPr fontId="2" type="noConversion"/>
  </si>
  <si>
    <t>皮絲</t>
    <phoneticPr fontId="2" type="noConversion"/>
  </si>
  <si>
    <t>黑輪條</t>
    <phoneticPr fontId="2" type="noConversion"/>
  </si>
  <si>
    <t>海苔細片</t>
    <phoneticPr fontId="2" type="noConversion"/>
  </si>
  <si>
    <t>冬粉</t>
    <phoneticPr fontId="2" type="noConversion"/>
  </si>
  <si>
    <t>杏鮑菇</t>
    <phoneticPr fontId="2" type="noConversion"/>
  </si>
  <si>
    <t>乾香菇絲</t>
    <phoneticPr fontId="2" type="noConversion"/>
  </si>
  <si>
    <t>芋頭丁</t>
    <phoneticPr fontId="2" type="noConversion"/>
  </si>
  <si>
    <t>地瓜</t>
    <phoneticPr fontId="2" type="noConversion"/>
  </si>
  <si>
    <t>海帶芽</t>
    <phoneticPr fontId="2" type="noConversion"/>
  </si>
  <si>
    <t>酸白菜</t>
    <phoneticPr fontId="2" type="noConversion"/>
  </si>
  <si>
    <t>南瓜</t>
    <phoneticPr fontId="2" type="noConversion"/>
  </si>
  <si>
    <t>洋蔥片</t>
    <phoneticPr fontId="2" type="noConversion"/>
  </si>
  <si>
    <t>2月13日(二)</t>
    <phoneticPr fontId="2" type="noConversion"/>
  </si>
  <si>
    <t>2月14日(三)</t>
    <phoneticPr fontId="2" type="noConversion"/>
  </si>
  <si>
    <t>2月15日(四)</t>
    <phoneticPr fontId="2" type="noConversion"/>
  </si>
  <si>
    <t>2月16日(五)</t>
    <phoneticPr fontId="2" type="noConversion"/>
  </si>
  <si>
    <t>2月17日(六)</t>
    <phoneticPr fontId="2" type="noConversion"/>
  </si>
  <si>
    <t>2月19日(一)</t>
    <phoneticPr fontId="2" type="noConversion"/>
  </si>
  <si>
    <t>2月20日(二)</t>
    <phoneticPr fontId="2" type="noConversion"/>
  </si>
  <si>
    <t>2月21日(三)</t>
    <phoneticPr fontId="2" type="noConversion"/>
  </si>
  <si>
    <t>2月22日(四)</t>
    <phoneticPr fontId="2" type="noConversion"/>
  </si>
  <si>
    <t>2月23日(五)</t>
    <phoneticPr fontId="2" type="noConversion"/>
  </si>
  <si>
    <t>2月26日(一)</t>
    <phoneticPr fontId="2" type="noConversion"/>
  </si>
  <si>
    <t>2月27日(二)</t>
    <phoneticPr fontId="2" type="noConversion"/>
  </si>
  <si>
    <t>2月28日(三)</t>
    <phoneticPr fontId="2" type="noConversion"/>
  </si>
  <si>
    <t>2月29日(四)</t>
    <phoneticPr fontId="2" type="noConversion"/>
  </si>
  <si>
    <t>3月1日(五)</t>
    <phoneticPr fontId="2" type="noConversion"/>
  </si>
  <si>
    <t>有機蔬菜</t>
    <phoneticPr fontId="2" type="noConversion"/>
  </si>
  <si>
    <t>皮絲滷蛋</t>
  </si>
  <si>
    <t>腰果雞丁</t>
  </si>
  <si>
    <t>豬肉丁</t>
  </si>
  <si>
    <t>彩色甜椒</t>
  </si>
  <si>
    <t>生鮮雞丁</t>
  </si>
  <si>
    <t>腰果</t>
  </si>
  <si>
    <r>
      <rPr>
        <sz val="8"/>
        <color rgb="FF000000"/>
        <rFont val="Microsoft JhengHei"/>
        <family val="2"/>
      </rPr>
      <t>廢棄率</t>
    </r>
    <r>
      <rPr>
        <sz val="8"/>
        <color rgb="FF000000"/>
        <rFont val="Arial"/>
        <family val="2"/>
      </rPr>
      <t>35%</t>
    </r>
    <phoneticPr fontId="2" type="noConversion"/>
  </si>
  <si>
    <t>小白菜</t>
    <phoneticPr fontId="2" type="noConversion"/>
  </si>
  <si>
    <t>★本公司全面使用由台灣生產豬肉、雞肉及蛋品★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</si>
</sst>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熱&quot;&quot;量&quot;\:000&quot;大&quot;&quot;卡&quot;"/>
    <numFmt numFmtId="177" formatCode="&quot;脂&quot;&quot;肪&quot;\:00.0&quot;公&quot;&quot;克&quot;"/>
    <numFmt numFmtId="178" formatCode="&quot;蛋&quot;&quot;白&quot;&quot;質&quot;\:00.0&quot;公&quot;&quot;克&quot;"/>
    <numFmt numFmtId="179" formatCode="&quot;醣&quot;&quot;類&quot;\:000.0&quot;公&quot;&quot;克&quot;"/>
    <numFmt numFmtId="180" formatCode="0.0%"/>
    <numFmt numFmtId="181" formatCode="0_ "/>
  </numFmts>
  <fonts count="4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新細明體"/>
      <family val="1"/>
      <charset val="136"/>
    </font>
    <font>
      <sz val="8"/>
      <color rgb="FF000000"/>
      <name val="細明體"/>
      <family val="2"/>
      <charset val="136"/>
    </font>
    <font>
      <sz val="10"/>
      <color indexed="8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rgb="FF000000"/>
      <name val="細明體"/>
      <family val="2"/>
      <charset val="136"/>
    </font>
    <font>
      <sz val="8"/>
      <color indexed="10"/>
      <name val="Arial"/>
      <family val="2"/>
    </font>
    <font>
      <sz val="8"/>
      <color rgb="FF000000"/>
      <name val="Arial"/>
      <family val="2"/>
      <charset val="136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2"/>
      <color indexed="8"/>
      <name val="Arial"/>
      <family val="2"/>
    </font>
    <font>
      <sz val="8"/>
      <color rgb="FF000000"/>
      <name val="Microsoft JhengHei"/>
      <family val="2"/>
    </font>
    <font>
      <sz val="11"/>
      <color indexed="8"/>
      <name val="細明體"/>
      <family val="3"/>
      <charset val="136"/>
    </font>
    <font>
      <sz val="11"/>
      <color indexed="8"/>
      <name val="Arial"/>
      <family val="2"/>
    </font>
    <font>
      <sz val="16"/>
      <name val="標楷體"/>
      <family val="4"/>
      <charset val="136"/>
    </font>
    <font>
      <b/>
      <sz val="16"/>
      <color indexed="10"/>
      <name val="標楷體"/>
      <family val="4"/>
      <charset val="136"/>
    </font>
    <font>
      <b/>
      <sz val="16"/>
      <color indexed="18"/>
      <name val="標楷體"/>
      <family val="4"/>
      <charset val="136"/>
    </font>
    <font>
      <b/>
      <sz val="16"/>
      <color rgb="FF000080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rgb="FF0000FF"/>
      <name val="標楷體"/>
      <family val="4"/>
      <charset val="136"/>
    </font>
    <font>
      <b/>
      <sz val="16"/>
      <color indexed="20"/>
      <name val="標楷體"/>
      <family val="4"/>
      <charset val="136"/>
    </font>
    <font>
      <b/>
      <sz val="16"/>
      <color rgb="FF800000"/>
      <name val="標楷體"/>
      <family val="4"/>
      <charset val="136"/>
    </font>
    <font>
      <b/>
      <u/>
      <sz val="20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4"/>
      <color theme="1"/>
      <name val="DFKai-SB"/>
      <family val="4"/>
      <charset val="136"/>
    </font>
    <font>
      <b/>
      <sz val="14"/>
      <color theme="1"/>
      <name val="DFKai-SB"/>
      <family val="3"/>
      <charset val="136"/>
    </font>
    <font>
      <sz val="12"/>
      <name val="PMingLiu"/>
      <family val="1"/>
      <charset val="136"/>
    </font>
    <font>
      <b/>
      <sz val="16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60">
    <xf numFmtId="0" fontId="0" fillId="0" borderId="0" xfId="0">
      <alignment vertical="center"/>
    </xf>
    <xf numFmtId="0" fontId="1" fillId="0" borderId="0" xfId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1" fillId="0" borderId="0" xfId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2" borderId="0" xfId="1" applyFill="1">
      <alignment vertical="center"/>
    </xf>
    <xf numFmtId="0" fontId="1" fillId="2" borderId="11" xfId="1" applyFill="1" applyBorder="1" applyAlignment="1">
      <alignment horizontal="left" vertical="center"/>
    </xf>
    <xf numFmtId="0" fontId="1" fillId="2" borderId="7" xfId="1" applyFill="1" applyBorder="1">
      <alignment vertical="center"/>
    </xf>
    <xf numFmtId="0" fontId="1" fillId="2" borderId="7" xfId="1" applyFill="1" applyBorder="1" applyAlignment="1">
      <alignment horizontal="left" vertical="center"/>
    </xf>
    <xf numFmtId="0" fontId="1" fillId="0" borderId="7" xfId="1" applyBorder="1" applyAlignment="1">
      <alignment horizontal="center" vertical="top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7" xfId="1" applyBorder="1" applyAlignment="1">
      <alignment horizontal="left" vertical="top"/>
    </xf>
    <xf numFmtId="0" fontId="7" fillId="3" borderId="7" xfId="1" applyFont="1" applyFill="1" applyBorder="1" applyAlignment="1">
      <alignment horizontal="left" vertical="center"/>
    </xf>
    <xf numFmtId="0" fontId="7" fillId="3" borderId="7" xfId="1" applyFont="1" applyFill="1" applyBorder="1" applyAlignment="1">
      <alignment horizontal="right" vertical="center"/>
    </xf>
    <xf numFmtId="0" fontId="6" fillId="3" borderId="7" xfId="2" applyFont="1" applyFill="1" applyBorder="1" applyAlignment="1">
      <alignment vertical="center" wrapText="1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horizontal="right" vertical="center"/>
    </xf>
    <xf numFmtId="0" fontId="8" fillId="3" borderId="7" xfId="1" applyFont="1" applyFill="1" applyBorder="1">
      <alignment vertical="center"/>
    </xf>
    <xf numFmtId="0" fontId="1" fillId="3" borderId="7" xfId="1" applyFill="1" applyBorder="1" applyAlignment="1">
      <alignment horizontal="left" vertical="top"/>
    </xf>
    <xf numFmtId="0" fontId="6" fillId="0" borderId="7" xfId="2" applyFont="1" applyBorder="1" applyAlignment="1">
      <alignment vertical="center" wrapText="1"/>
    </xf>
    <xf numFmtId="0" fontId="6" fillId="3" borderId="7" xfId="4" applyFont="1" applyFill="1" applyBorder="1" applyAlignment="1">
      <alignment vertical="center" wrapText="1"/>
    </xf>
    <xf numFmtId="0" fontId="6" fillId="0" borderId="7" xfId="4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7" xfId="5" applyFont="1" applyBorder="1" applyAlignment="1">
      <alignment vertical="center" wrapText="1"/>
    </xf>
    <xf numFmtId="0" fontId="12" fillId="0" borderId="7" xfId="3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2" fillId="3" borderId="7" xfId="3" applyFont="1" applyFill="1" applyBorder="1" applyAlignment="1">
      <alignment vertical="center" wrapText="1"/>
    </xf>
    <xf numFmtId="0" fontId="15" fillId="3" borderId="7" xfId="3" applyFont="1" applyFill="1" applyBorder="1" applyAlignment="1">
      <alignment vertical="center" wrapText="1"/>
    </xf>
    <xf numFmtId="0" fontId="7" fillId="0" borderId="7" xfId="3" applyFont="1" applyBorder="1" applyAlignment="1">
      <alignment vertical="center" wrapText="1"/>
    </xf>
    <xf numFmtId="0" fontId="16" fillId="0" borderId="7" xfId="3" applyFont="1" applyBorder="1" applyAlignment="1">
      <alignment vertical="center" wrapText="1"/>
    </xf>
    <xf numFmtId="0" fontId="5" fillId="0" borderId="7" xfId="0" applyFont="1" applyBorder="1" applyAlignment="1">
      <alignment vertical="center" shrinkToFit="1"/>
    </xf>
    <xf numFmtId="0" fontId="5" fillId="0" borderId="7" xfId="2" applyFont="1" applyBorder="1" applyAlignment="1">
      <alignment vertical="center" wrapText="1"/>
    </xf>
    <xf numFmtId="0" fontId="5" fillId="0" borderId="7" xfId="5" applyFont="1" applyBorder="1" applyAlignment="1">
      <alignment vertical="center" wrapText="1"/>
    </xf>
    <xf numFmtId="0" fontId="17" fillId="0" borderId="7" xfId="3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18" fillId="3" borderId="7" xfId="2" applyFont="1" applyFill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7" xfId="4" applyFont="1" applyBorder="1" applyAlignment="1">
      <alignment vertical="center" wrapText="1"/>
    </xf>
    <xf numFmtId="0" fontId="1" fillId="0" borderId="7" xfId="1" applyBorder="1" applyAlignment="1">
      <alignment horizontal="center" vertical="center" textRotation="255"/>
    </xf>
    <xf numFmtId="180" fontId="1" fillId="0" borderId="7" xfId="1" applyNumberFormat="1" applyBorder="1" applyAlignment="1">
      <alignment horizontal="left" vertical="top" shrinkToFit="1"/>
    </xf>
    <xf numFmtId="180" fontId="1" fillId="0" borderId="15" xfId="1" applyNumberFormat="1" applyBorder="1" applyAlignment="1">
      <alignment horizontal="left" vertical="top" shrinkToFit="1"/>
    </xf>
    <xf numFmtId="181" fontId="1" fillId="0" borderId="7" xfId="1" applyNumberFormat="1" applyBorder="1" applyAlignment="1">
      <alignment horizontal="left" vertical="top"/>
    </xf>
    <xf numFmtId="0" fontId="21" fillId="4" borderId="17" xfId="6" applyFont="1" applyFill="1" applyBorder="1" applyAlignment="1">
      <alignment horizontal="right" vertical="center"/>
    </xf>
    <xf numFmtId="0" fontId="21" fillId="4" borderId="18" xfId="6" applyFont="1" applyFill="1" applyBorder="1" applyAlignment="1">
      <alignment horizontal="right" vertical="center"/>
    </xf>
    <xf numFmtId="0" fontId="21" fillId="4" borderId="0" xfId="6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1" fillId="4" borderId="6" xfId="6" applyFont="1" applyFill="1" applyBorder="1" applyAlignment="1">
      <alignment horizontal="right" vertical="center"/>
    </xf>
    <xf numFmtId="0" fontId="22" fillId="0" borderId="16" xfId="6" applyFont="1" applyBorder="1" applyAlignment="1">
      <alignment horizontal="center" vertical="center" shrinkToFit="1"/>
    </xf>
    <xf numFmtId="0" fontId="22" fillId="0" borderId="0" xfId="6" applyFont="1">
      <alignment vertical="center"/>
    </xf>
    <xf numFmtId="0" fontId="22" fillId="0" borderId="11" xfId="6" applyFont="1" applyBorder="1">
      <alignment vertical="center"/>
    </xf>
    <xf numFmtId="0" fontId="22" fillId="0" borderId="19" xfId="6" applyFont="1" applyBorder="1" applyAlignment="1">
      <alignment horizontal="right" vertical="center"/>
    </xf>
    <xf numFmtId="0" fontId="22" fillId="0" borderId="15" xfId="6" applyFont="1" applyBorder="1" applyAlignment="1">
      <alignment horizontal="right" vertical="center"/>
    </xf>
    <xf numFmtId="0" fontId="22" fillId="0" borderId="0" xfId="6" applyFont="1" applyAlignment="1">
      <alignment horizontal="right" vertical="center"/>
    </xf>
    <xf numFmtId="0" fontId="22" fillId="0" borderId="20" xfId="6" applyFont="1" applyBorder="1" applyAlignment="1">
      <alignment horizontal="right" vertical="center"/>
    </xf>
    <xf numFmtId="0" fontId="22" fillId="0" borderId="8" xfId="6" applyFont="1" applyBorder="1" applyAlignment="1">
      <alignment horizontal="right" vertical="center"/>
    </xf>
    <xf numFmtId="0" fontId="22" fillId="0" borderId="10" xfId="6" applyFont="1" applyBorder="1" applyAlignment="1">
      <alignment horizontal="right" vertical="center"/>
    </xf>
    <xf numFmtId="0" fontId="22" fillId="0" borderId="21" xfId="6" applyFont="1" applyBorder="1" applyAlignment="1">
      <alignment horizontal="right" vertical="center"/>
    </xf>
    <xf numFmtId="0" fontId="22" fillId="0" borderId="22" xfId="6" applyFont="1" applyBorder="1" applyAlignment="1">
      <alignment horizontal="center" vertical="center" shrinkToFit="1"/>
    </xf>
    <xf numFmtId="0" fontId="22" fillId="0" borderId="23" xfId="6" applyFont="1" applyBorder="1" applyAlignment="1">
      <alignment horizontal="center" vertical="center"/>
    </xf>
    <xf numFmtId="0" fontId="1" fillId="0" borderId="23" xfId="1" applyBorder="1" applyAlignment="1">
      <alignment horizontal="left" vertical="top" textRotation="255"/>
    </xf>
    <xf numFmtId="181" fontId="22" fillId="0" borderId="24" xfId="6" applyNumberFormat="1" applyFont="1" applyBorder="1" applyAlignment="1">
      <alignment horizontal="right" vertical="center"/>
    </xf>
    <xf numFmtId="0" fontId="22" fillId="0" borderId="25" xfId="6" applyFont="1" applyBorder="1" applyAlignment="1">
      <alignment horizontal="right" vertical="center"/>
    </xf>
    <xf numFmtId="0" fontId="22" fillId="0" borderId="23" xfId="6" applyFont="1" applyBorder="1" applyAlignment="1">
      <alignment horizontal="right" vertical="center"/>
    </xf>
    <xf numFmtId="0" fontId="1" fillId="0" borderId="23" xfId="1" applyBorder="1" applyAlignment="1">
      <alignment vertical="top" textRotation="255"/>
    </xf>
    <xf numFmtId="0" fontId="1" fillId="0" borderId="23" xfId="1" applyBorder="1">
      <alignment vertical="center"/>
    </xf>
    <xf numFmtId="0" fontId="22" fillId="0" borderId="26" xfId="6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5" fillId="0" borderId="7" xfId="4" applyFont="1" applyBorder="1" applyAlignment="1">
      <alignment vertical="center" wrapText="1"/>
    </xf>
    <xf numFmtId="0" fontId="18" fillId="3" borderId="7" xfId="7" applyFont="1" applyFill="1" applyBorder="1" applyAlignment="1">
      <alignment vertical="center" wrapText="1"/>
    </xf>
    <xf numFmtId="0" fontId="4" fillId="0" borderId="7" xfId="1" applyFont="1" applyBorder="1">
      <alignment vertical="center"/>
    </xf>
    <xf numFmtId="0" fontId="1" fillId="0" borderId="7" xfId="1" applyBorder="1">
      <alignment vertical="center"/>
    </xf>
    <xf numFmtId="0" fontId="5" fillId="0" borderId="7" xfId="3" applyFont="1" applyBorder="1" applyAlignment="1">
      <alignment vertical="center" wrapText="1"/>
    </xf>
    <xf numFmtId="0" fontId="6" fillId="0" borderId="7" xfId="3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176" fontId="27" fillId="0" borderId="1" xfId="0" applyNumberFormat="1" applyFont="1" applyBorder="1" applyAlignment="1">
      <alignment horizontal="center" vertical="center" shrinkToFit="1"/>
    </xf>
    <xf numFmtId="177" fontId="27" fillId="0" borderId="1" xfId="0" applyNumberFormat="1" applyFont="1" applyBorder="1" applyAlignment="1">
      <alignment horizontal="center" vertical="center" shrinkToFit="1"/>
    </xf>
    <xf numFmtId="176" fontId="27" fillId="0" borderId="5" xfId="0" applyNumberFormat="1" applyFont="1" applyBorder="1" applyAlignment="1">
      <alignment horizontal="center" vertical="center" shrinkToFit="1"/>
    </xf>
    <xf numFmtId="177" fontId="27" fillId="0" borderId="2" xfId="0" applyNumberFormat="1" applyFont="1" applyBorder="1" applyAlignment="1">
      <alignment horizontal="center" vertical="center" shrinkToFit="1"/>
    </xf>
    <xf numFmtId="178" fontId="27" fillId="0" borderId="3" xfId="0" applyNumberFormat="1" applyFont="1" applyBorder="1" applyAlignment="1">
      <alignment horizontal="center" vertical="center" shrinkToFit="1"/>
    </xf>
    <xf numFmtId="179" fontId="27" fillId="0" borderId="3" xfId="0" applyNumberFormat="1" applyFont="1" applyBorder="1" applyAlignment="1">
      <alignment horizontal="center" vertical="center" shrinkToFit="1"/>
    </xf>
    <xf numFmtId="179" fontId="27" fillId="0" borderId="6" xfId="0" applyNumberFormat="1" applyFont="1" applyBorder="1" applyAlignment="1">
      <alignment horizontal="center" vertical="center" shrinkToFit="1"/>
    </xf>
    <xf numFmtId="0" fontId="38" fillId="0" borderId="0" xfId="0" applyFont="1">
      <alignment vertical="center"/>
    </xf>
    <xf numFmtId="0" fontId="14" fillId="0" borderId="7" xfId="5" applyFont="1" applyBorder="1" applyAlignment="1">
      <alignment vertical="center" wrapText="1"/>
    </xf>
    <xf numFmtId="0" fontId="31" fillId="0" borderId="16" xfId="0" applyFont="1" applyBorder="1" applyAlignment="1">
      <alignment horizontal="center" vertical="center" shrinkToFit="1"/>
    </xf>
    <xf numFmtId="0" fontId="31" fillId="0" borderId="4" xfId="0" applyFont="1" applyBorder="1" applyAlignment="1">
      <alignment horizontal="center" vertical="center" shrinkToFit="1"/>
    </xf>
    <xf numFmtId="0" fontId="32" fillId="0" borderId="16" xfId="0" applyFont="1" applyBorder="1" applyAlignment="1">
      <alignment horizontal="center" vertical="center" shrinkToFit="1"/>
    </xf>
    <xf numFmtId="0" fontId="32" fillId="0" borderId="4" xfId="0" applyFont="1" applyBorder="1" applyAlignment="1">
      <alignment horizontal="center" vertical="center" shrinkToFit="1"/>
    </xf>
    <xf numFmtId="0" fontId="36" fillId="0" borderId="16" xfId="0" applyFont="1" applyBorder="1" applyAlignment="1">
      <alignment horizontal="center" vertical="center" shrinkToFit="1"/>
    </xf>
    <xf numFmtId="0" fontId="33" fillId="0" borderId="16" xfId="0" applyFont="1" applyBorder="1" applyAlignment="1">
      <alignment horizontal="center" vertical="center" shrinkToFit="1"/>
    </xf>
    <xf numFmtId="0" fontId="33" fillId="0" borderId="4" xfId="0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center" vertical="center" shrinkToFit="1"/>
    </xf>
    <xf numFmtId="0" fontId="35" fillId="0" borderId="22" xfId="0" applyFont="1" applyBorder="1" applyAlignment="1">
      <alignment horizontal="center" vertical="center" shrinkToFit="1"/>
    </xf>
    <xf numFmtId="0" fontId="35" fillId="0" borderId="6" xfId="0" applyFont="1" applyBorder="1" applyAlignment="1">
      <alignment horizontal="center" vertical="center" shrinkToFit="1"/>
    </xf>
    <xf numFmtId="0" fontId="28" fillId="0" borderId="29" xfId="0" applyFont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shrinkToFit="1"/>
    </xf>
    <xf numFmtId="0" fontId="29" fillId="0" borderId="16" xfId="0" applyFont="1" applyBorder="1" applyAlignment="1">
      <alignment horizontal="center" vertical="center" shrinkToFit="1"/>
    </xf>
    <xf numFmtId="0" fontId="29" fillId="0" borderId="4" xfId="0" applyFont="1" applyBorder="1" applyAlignment="1">
      <alignment horizontal="center" vertical="center" shrinkToFit="1"/>
    </xf>
    <xf numFmtId="0" fontId="30" fillId="0" borderId="16" xfId="0" applyFont="1" applyBorder="1" applyAlignment="1">
      <alignment horizontal="center" vertical="center" shrinkToFit="1"/>
    </xf>
    <xf numFmtId="0" fontId="27" fillId="0" borderId="27" xfId="0" applyFont="1" applyBorder="1" applyAlignment="1">
      <alignment horizontal="center" vertical="center" shrinkToFit="1"/>
    </xf>
    <xf numFmtId="0" fontId="27" fillId="0" borderId="28" xfId="0" applyFont="1" applyBorder="1" applyAlignment="1">
      <alignment horizontal="center" vertical="center" shrinkToFit="1"/>
    </xf>
    <xf numFmtId="0" fontId="37" fillId="0" borderId="0" xfId="0" applyFont="1" applyAlignment="1">
      <alignment horizontal="center" vertical="center"/>
    </xf>
    <xf numFmtId="0" fontId="0" fillId="0" borderId="0" xfId="0">
      <alignment vertical="center"/>
    </xf>
    <xf numFmtId="0" fontId="39" fillId="0" borderId="0" xfId="0" applyFont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1" fillId="0" borderId="30" xfId="0" applyFont="1" applyBorder="1">
      <alignment vertical="center"/>
    </xf>
    <xf numFmtId="0" fontId="1" fillId="0" borderId="8" xfId="1" applyBorder="1" applyAlignment="1">
      <alignment horizontal="left" vertical="top"/>
    </xf>
    <xf numFmtId="0" fontId="1" fillId="0" borderId="10" xfId="1" applyBorder="1" applyAlignment="1">
      <alignment horizontal="left" vertical="top"/>
    </xf>
    <xf numFmtId="0" fontId="21" fillId="4" borderId="16" xfId="6" applyFont="1" applyFill="1" applyBorder="1" applyAlignment="1">
      <alignment horizontal="center" vertical="center"/>
    </xf>
    <xf numFmtId="0" fontId="21" fillId="4" borderId="0" xfId="6" applyFont="1" applyFill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0" fillId="0" borderId="8" xfId="1" applyFont="1" applyBorder="1" applyAlignment="1">
      <alignment horizontal="left" vertical="top"/>
    </xf>
    <xf numFmtId="0" fontId="0" fillId="0" borderId="10" xfId="1" applyFont="1" applyBorder="1" applyAlignment="1">
      <alignment horizontal="left" vertical="top"/>
    </xf>
    <xf numFmtId="0" fontId="9" fillId="2" borderId="12" xfId="3" applyFont="1" applyFill="1" applyBorder="1" applyAlignment="1">
      <alignment horizontal="center" vertical="top" wrapText="1"/>
    </xf>
    <xf numFmtId="0" fontId="9" fillId="2" borderId="13" xfId="3" applyFont="1" applyFill="1" applyBorder="1" applyAlignment="1">
      <alignment horizontal="center" vertical="top" wrapText="1"/>
    </xf>
    <xf numFmtId="0" fontId="9" fillId="2" borderId="14" xfId="3" applyFont="1" applyFill="1" applyBorder="1" applyAlignment="1">
      <alignment horizontal="center" vertical="top" wrapText="1"/>
    </xf>
    <xf numFmtId="0" fontId="9" fillId="2" borderId="12" xfId="3" applyFont="1" applyFill="1" applyBorder="1" applyAlignment="1">
      <alignment vertical="top" wrapText="1"/>
    </xf>
    <xf numFmtId="0" fontId="9" fillId="2" borderId="13" xfId="3" applyFont="1" applyFill="1" applyBorder="1" applyAlignment="1">
      <alignment vertical="top" wrapText="1"/>
    </xf>
    <xf numFmtId="0" fontId="9" fillId="2" borderId="14" xfId="3" applyFont="1" applyFill="1" applyBorder="1" applyAlignment="1">
      <alignment vertical="top" wrapText="1"/>
    </xf>
    <xf numFmtId="0" fontId="9" fillId="2" borderId="12" xfId="3" applyFont="1" applyFill="1" applyBorder="1" applyAlignment="1">
      <alignment horizontal="center" vertical="center" textRotation="255" shrinkToFit="1"/>
    </xf>
    <xf numFmtId="0" fontId="9" fillId="2" borderId="13" xfId="3" applyFont="1" applyFill="1" applyBorder="1" applyAlignment="1">
      <alignment horizontal="center" vertical="center" textRotation="255" shrinkToFit="1"/>
    </xf>
    <xf numFmtId="0" fontId="9" fillId="2" borderId="14" xfId="3" applyFont="1" applyFill="1" applyBorder="1" applyAlignment="1">
      <alignment horizontal="center" vertical="center" textRotation="255" shrinkToFit="1"/>
    </xf>
    <xf numFmtId="0" fontId="9" fillId="2" borderId="12" xfId="3" applyFont="1" applyFill="1" applyBorder="1" applyAlignment="1">
      <alignment vertical="top" textRotation="255" shrinkToFit="1"/>
    </xf>
    <xf numFmtId="0" fontId="9" fillId="2" borderId="13" xfId="3" applyFont="1" applyFill="1" applyBorder="1" applyAlignment="1">
      <alignment vertical="top" textRotation="255" shrinkToFit="1"/>
    </xf>
    <xf numFmtId="0" fontId="9" fillId="2" borderId="14" xfId="3" applyFont="1" applyFill="1" applyBorder="1" applyAlignment="1">
      <alignment vertical="top" textRotation="255" shrinkToFit="1"/>
    </xf>
    <xf numFmtId="0" fontId="0" fillId="2" borderId="12" xfId="1" applyFont="1" applyFill="1" applyBorder="1" applyAlignment="1">
      <alignment horizontal="center" vertical="top" textRotation="255"/>
    </xf>
    <xf numFmtId="0" fontId="0" fillId="2" borderId="13" xfId="1" applyFont="1" applyFill="1" applyBorder="1" applyAlignment="1">
      <alignment horizontal="center" vertical="top" textRotation="255"/>
    </xf>
    <xf numFmtId="0" fontId="0" fillId="2" borderId="14" xfId="1" applyFont="1" applyFill="1" applyBorder="1" applyAlignment="1">
      <alignment horizontal="center" vertical="top" textRotation="255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horizontal="left" vertical="top"/>
    </xf>
    <xf numFmtId="0" fontId="0" fillId="0" borderId="7" xfId="1" applyFont="1" applyBorder="1" applyAlignment="1">
      <alignment horizontal="left" vertical="top"/>
    </xf>
    <xf numFmtId="0" fontId="9" fillId="2" borderId="7" xfId="3" applyFont="1" applyFill="1" applyBorder="1" applyAlignment="1">
      <alignment horizontal="center" vertical="top" wrapText="1"/>
    </xf>
    <xf numFmtId="0" fontId="23" fillId="2" borderId="7" xfId="3" applyFont="1" applyFill="1" applyBorder="1" applyAlignment="1">
      <alignment horizontal="center" vertical="top" wrapText="1"/>
    </xf>
    <xf numFmtId="0" fontId="9" fillId="2" borderId="7" xfId="3" applyFont="1" applyFill="1" applyBorder="1" applyAlignment="1">
      <alignment vertical="top" wrapText="1"/>
    </xf>
    <xf numFmtId="0" fontId="23" fillId="2" borderId="7" xfId="3" applyFont="1" applyFill="1" applyBorder="1" applyAlignment="1">
      <alignment vertical="top" wrapText="1"/>
    </xf>
    <xf numFmtId="0" fontId="5" fillId="2" borderId="12" xfId="3" applyFont="1" applyFill="1" applyBorder="1" applyAlignment="1">
      <alignment horizontal="center" vertical="center" textRotation="255" wrapText="1"/>
    </xf>
    <xf numFmtId="0" fontId="6" fillId="2" borderId="13" xfId="3" applyFont="1" applyFill="1" applyBorder="1" applyAlignment="1">
      <alignment horizontal="center" vertical="center" textRotation="255" wrapText="1"/>
    </xf>
    <xf numFmtId="0" fontId="6" fillId="2" borderId="14" xfId="3" applyFont="1" applyFill="1" applyBorder="1" applyAlignment="1">
      <alignment horizontal="center" vertical="center" textRotation="255" wrapText="1"/>
    </xf>
    <xf numFmtId="0" fontId="0" fillId="2" borderId="7" xfId="1" applyFont="1" applyFill="1" applyBorder="1" applyAlignment="1">
      <alignment horizontal="center" vertical="top" textRotation="255"/>
    </xf>
    <xf numFmtId="0" fontId="1" fillId="2" borderId="7" xfId="1" applyFill="1" applyBorder="1" applyAlignment="1">
      <alignment horizontal="center" vertical="top" textRotation="255"/>
    </xf>
    <xf numFmtId="0" fontId="0" fillId="2" borderId="7" xfId="1" applyFont="1" applyFill="1" applyBorder="1" applyAlignment="1">
      <alignment vertical="top" textRotation="255"/>
    </xf>
    <xf numFmtId="0" fontId="1" fillId="2" borderId="7" xfId="1" applyFill="1" applyBorder="1" applyAlignment="1">
      <alignment vertical="top" textRotation="255"/>
    </xf>
    <xf numFmtId="0" fontId="25" fillId="2" borderId="12" xfId="3" applyFont="1" applyFill="1" applyBorder="1" applyAlignment="1">
      <alignment horizontal="center" vertical="top" textRotation="255" wrapText="1"/>
    </xf>
    <xf numFmtId="0" fontId="26" fillId="2" borderId="13" xfId="3" applyFont="1" applyFill="1" applyBorder="1" applyAlignment="1">
      <alignment horizontal="center" vertical="top" textRotation="255" wrapText="1"/>
    </xf>
    <xf numFmtId="0" fontId="26" fillId="2" borderId="14" xfId="3" applyFont="1" applyFill="1" applyBorder="1" applyAlignment="1">
      <alignment horizontal="center" vertical="top" textRotation="255" wrapText="1"/>
    </xf>
    <xf numFmtId="0" fontId="42" fillId="0" borderId="0" xfId="0" applyFont="1">
      <alignment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textRotation="255"/>
    </xf>
    <xf numFmtId="0" fontId="3" fillId="0" borderId="0" xfId="0" applyFont="1">
      <alignment vertical="center"/>
    </xf>
    <xf numFmtId="0" fontId="3" fillId="0" borderId="0" xfId="1" applyFont="1" applyAlignment="1">
      <alignment horizontal="left" vertical="top"/>
    </xf>
    <xf numFmtId="0" fontId="3" fillId="0" borderId="0" xfId="1" applyFont="1">
      <alignment vertical="center"/>
    </xf>
  </cellXfs>
  <cellStyles count="8">
    <cellStyle name="一般" xfId="0" builtinId="0"/>
    <cellStyle name="一般 2" xfId="4" xr:uid="{077C2D80-6D35-4B50-BD04-C08EB8EB0FC4}"/>
    <cellStyle name="一般 3 2" xfId="2" xr:uid="{4D7F4598-BCFA-4588-9C4F-5BD294EF470A}"/>
    <cellStyle name="一般 3 3" xfId="5" xr:uid="{B6DF7726-8F8B-4103-9604-B46F7951537D}"/>
    <cellStyle name="一般_101.06" xfId="1" xr:uid="{5937C574-0DB4-4234-8D47-43F530475700}"/>
    <cellStyle name="一般_102.11" xfId="3" xr:uid="{BCB1BDC3-1038-45EC-9463-EBA70F7BBDD5}"/>
    <cellStyle name="一般_102.12-1" xfId="6" xr:uid="{16F5CD02-7EC5-463C-B2F7-180C2B54DF4D}"/>
    <cellStyle name="一般_102.12豐東" xfId="7" xr:uid="{01E83A44-C285-44CB-BED6-2993950FD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495300</xdr:colOff>
      <xdr:row>3</xdr:row>
      <xdr:rowOff>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29D9617E-2495-42CA-9151-A4052A8F22F0}"/>
            </a:ext>
          </a:extLst>
        </xdr:cNvPr>
        <xdr:cNvSpPr txBox="1"/>
      </xdr:nvSpPr>
      <xdr:spPr>
        <a:xfrm>
          <a:off x="0" y="0"/>
          <a:ext cx="5629275" cy="7715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631348</xdr:colOff>
      <xdr:row>1</xdr:row>
      <xdr:rowOff>26844</xdr:rowOff>
    </xdr:from>
    <xdr:to>
      <xdr:col>10</xdr:col>
      <xdr:colOff>33617</xdr:colOff>
      <xdr:row>3</xdr:row>
      <xdr:rowOff>63262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67446F59-B1D5-43CF-B3CE-CE1E1F591EBA}"/>
            </a:ext>
          </a:extLst>
        </xdr:cNvPr>
        <xdr:cNvSpPr txBox="1"/>
      </xdr:nvSpPr>
      <xdr:spPr>
        <a:xfrm>
          <a:off x="5031898" y="331644"/>
          <a:ext cx="2278819" cy="50314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2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7FD4-0CA0-47D8-B02C-644F563C8721}">
  <sheetPr>
    <pageSetUpPr fitToPage="1"/>
  </sheetPr>
  <dimension ref="A1:Z31"/>
  <sheetViews>
    <sheetView tabSelected="1" zoomScale="70" zoomScaleNormal="70" zoomScaleSheetLayoutView="110" workbookViewId="0">
      <selection activeCell="E19" sqref="E19:F19"/>
    </sheetView>
  </sheetViews>
  <sheetFormatPr defaultColWidth="9.6640625" defaultRowHeight="16.350000000000001"/>
  <cols>
    <col min="1" max="10" width="14" customWidth="1"/>
    <col min="11" max="251" width="8.88671875" customWidth="1"/>
  </cols>
  <sheetData>
    <row r="1" spans="1:26" ht="24.05" customHeight="1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6.5" customHeight="1">
      <c r="A2" s="108"/>
      <c r="B2" s="107"/>
      <c r="C2" s="107"/>
      <c r="D2" s="107"/>
      <c r="E2" s="107"/>
      <c r="F2" s="107"/>
      <c r="G2" s="107"/>
      <c r="H2" s="107"/>
      <c r="I2" s="107"/>
      <c r="J2" s="10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20.6" thickBot="1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22.4" thickBot="1">
      <c r="A4" s="104" t="s">
        <v>184</v>
      </c>
      <c r="B4" s="105"/>
      <c r="C4" s="104" t="s">
        <v>185</v>
      </c>
      <c r="D4" s="105"/>
      <c r="E4" s="104" t="s">
        <v>186</v>
      </c>
      <c r="F4" s="105"/>
      <c r="G4" s="104" t="s">
        <v>187</v>
      </c>
      <c r="H4" s="105"/>
      <c r="I4" s="104" t="s">
        <v>188</v>
      </c>
      <c r="J4" s="105"/>
    </row>
    <row r="5" spans="1:26" ht="21.8">
      <c r="A5" s="99"/>
      <c r="B5" s="100"/>
      <c r="C5" s="99"/>
      <c r="D5" s="100"/>
      <c r="E5" s="99"/>
      <c r="F5" s="100"/>
      <c r="G5" s="99" t="s">
        <v>0</v>
      </c>
      <c r="H5" s="100"/>
      <c r="I5" s="99" t="s">
        <v>1</v>
      </c>
      <c r="J5" s="100"/>
    </row>
    <row r="6" spans="1:26" ht="21.8">
      <c r="A6" s="101"/>
      <c r="B6" s="102"/>
      <c r="C6" s="103"/>
      <c r="D6" s="102"/>
      <c r="E6" s="103"/>
      <c r="F6" s="102"/>
      <c r="G6" s="101" t="s">
        <v>2</v>
      </c>
      <c r="H6" s="102"/>
      <c r="I6" s="101" t="s">
        <v>3</v>
      </c>
      <c r="J6" s="102"/>
    </row>
    <row r="7" spans="1:26" ht="21.8">
      <c r="A7" s="89"/>
      <c r="B7" s="90"/>
      <c r="C7" s="89"/>
      <c r="D7" s="90"/>
      <c r="E7" s="89"/>
      <c r="F7" s="90"/>
      <c r="G7" s="89" t="s">
        <v>4</v>
      </c>
      <c r="H7" s="90"/>
      <c r="I7" s="89" t="s">
        <v>5</v>
      </c>
      <c r="J7" s="90"/>
    </row>
    <row r="8" spans="1:26" ht="21.8">
      <c r="A8" s="91"/>
      <c r="B8" s="92"/>
      <c r="C8" s="91"/>
      <c r="D8" s="92"/>
      <c r="E8" s="91"/>
      <c r="F8" s="92"/>
      <c r="G8" s="91" t="s">
        <v>6</v>
      </c>
      <c r="H8" s="92"/>
      <c r="I8" s="91" t="s">
        <v>7</v>
      </c>
      <c r="J8" s="92"/>
    </row>
    <row r="9" spans="1:26" ht="21.8">
      <c r="A9" s="94"/>
      <c r="B9" s="95"/>
      <c r="C9" s="96"/>
      <c r="D9" s="95"/>
      <c r="E9" s="94"/>
      <c r="F9" s="95"/>
      <c r="G9" s="94" t="s">
        <v>8</v>
      </c>
      <c r="H9" s="95"/>
      <c r="I9" s="96" t="s">
        <v>207</v>
      </c>
      <c r="J9" s="95"/>
    </row>
    <row r="10" spans="1:26" ht="22.4" thickBot="1">
      <c r="A10" s="97"/>
      <c r="B10" s="98"/>
      <c r="C10" s="97"/>
      <c r="D10" s="98"/>
      <c r="E10" s="97"/>
      <c r="F10" s="98"/>
      <c r="G10" s="97" t="s">
        <v>9</v>
      </c>
      <c r="H10" s="98"/>
      <c r="I10" s="97" t="s">
        <v>10</v>
      </c>
      <c r="J10" s="98"/>
    </row>
    <row r="11" spans="1:26" ht="12.7" customHeight="1">
      <c r="A11" s="80"/>
      <c r="B11" s="81"/>
      <c r="C11" s="82"/>
      <c r="D11" s="83"/>
      <c r="E11" s="82"/>
      <c r="F11" s="83"/>
      <c r="G11" s="82">
        <v>796.6</v>
      </c>
      <c r="H11" s="83">
        <v>25</v>
      </c>
      <c r="I11" s="82">
        <v>760.6</v>
      </c>
      <c r="J11" s="83">
        <v>25</v>
      </c>
    </row>
    <row r="12" spans="1:26" ht="12.7" customHeight="1" thickBot="1">
      <c r="A12" s="84"/>
      <c r="B12" s="85"/>
      <c r="C12" s="84"/>
      <c r="D12" s="86"/>
      <c r="E12" s="84"/>
      <c r="F12" s="86"/>
      <c r="G12" s="84">
        <v>32.9</v>
      </c>
      <c r="H12" s="86">
        <v>110</v>
      </c>
      <c r="I12" s="84">
        <v>31.9</v>
      </c>
      <c r="J12" s="86">
        <v>102</v>
      </c>
    </row>
    <row r="13" spans="1:26" ht="22.4" thickBot="1">
      <c r="A13" s="104" t="s">
        <v>189</v>
      </c>
      <c r="B13" s="105"/>
      <c r="C13" s="104" t="s">
        <v>190</v>
      </c>
      <c r="D13" s="105"/>
      <c r="E13" s="104" t="s">
        <v>191</v>
      </c>
      <c r="F13" s="105"/>
      <c r="G13" s="104" t="s">
        <v>192</v>
      </c>
      <c r="H13" s="105"/>
      <c r="I13" s="104" t="s">
        <v>193</v>
      </c>
      <c r="J13" s="105"/>
    </row>
    <row r="14" spans="1:26" ht="21.8">
      <c r="A14" s="99" t="s">
        <v>13</v>
      </c>
      <c r="B14" s="100" t="s">
        <v>1</v>
      </c>
      <c r="C14" s="99" t="s">
        <v>11</v>
      </c>
      <c r="D14" s="100"/>
      <c r="E14" s="99" t="s">
        <v>12</v>
      </c>
      <c r="F14" s="100" t="s">
        <v>13</v>
      </c>
      <c r="G14" s="99" t="s">
        <v>0</v>
      </c>
      <c r="H14" s="100"/>
      <c r="I14" s="99" t="s">
        <v>14</v>
      </c>
      <c r="J14" s="100"/>
    </row>
    <row r="15" spans="1:26" ht="21.8">
      <c r="A15" s="101" t="s">
        <v>15</v>
      </c>
      <c r="B15" s="102" t="s">
        <v>15</v>
      </c>
      <c r="C15" s="103" t="s">
        <v>16</v>
      </c>
      <c r="D15" s="102"/>
      <c r="E15" s="101" t="s">
        <v>17</v>
      </c>
      <c r="F15" s="102" t="s">
        <v>17</v>
      </c>
      <c r="G15" s="101" t="s">
        <v>18</v>
      </c>
      <c r="H15" s="102"/>
      <c r="I15" s="101" t="s">
        <v>19</v>
      </c>
      <c r="J15" s="102" t="s">
        <v>20</v>
      </c>
    </row>
    <row r="16" spans="1:26" ht="21.8">
      <c r="A16" s="89" t="s">
        <v>21</v>
      </c>
      <c r="B16" s="90" t="s">
        <v>21</v>
      </c>
      <c r="C16" s="89" t="s">
        <v>22</v>
      </c>
      <c r="D16" s="90"/>
      <c r="E16" s="89" t="s">
        <v>23</v>
      </c>
      <c r="F16" s="90" t="s">
        <v>23</v>
      </c>
      <c r="G16" s="89" t="s">
        <v>24</v>
      </c>
      <c r="H16" s="90"/>
      <c r="I16" s="89" t="s">
        <v>25</v>
      </c>
      <c r="J16" s="90"/>
    </row>
    <row r="17" spans="1:23" ht="21.8">
      <c r="A17" s="91" t="s">
        <v>26</v>
      </c>
      <c r="B17" s="92" t="s">
        <v>26</v>
      </c>
      <c r="C17" s="91" t="s">
        <v>27</v>
      </c>
      <c r="D17" s="92"/>
      <c r="E17" s="93" t="s">
        <v>28</v>
      </c>
      <c r="F17" s="92" t="s">
        <v>28</v>
      </c>
      <c r="G17" s="91" t="s">
        <v>29</v>
      </c>
      <c r="H17" s="92"/>
      <c r="I17" s="91" t="s">
        <v>30</v>
      </c>
      <c r="J17" s="92"/>
    </row>
    <row r="18" spans="1:23" ht="21.8">
      <c r="A18" s="94" t="s">
        <v>31</v>
      </c>
      <c r="B18" s="95" t="s">
        <v>31</v>
      </c>
      <c r="C18" s="96" t="s">
        <v>32</v>
      </c>
      <c r="D18" s="95"/>
      <c r="E18" s="94" t="s">
        <v>8</v>
      </c>
      <c r="F18" s="95" t="s">
        <v>33</v>
      </c>
      <c r="G18" s="94" t="s">
        <v>52</v>
      </c>
      <c r="H18" s="95"/>
      <c r="I18" s="96" t="s">
        <v>199</v>
      </c>
      <c r="J18" s="95"/>
    </row>
    <row r="19" spans="1:23" ht="22.4" thickBot="1">
      <c r="A19" s="97" t="s">
        <v>35</v>
      </c>
      <c r="B19" s="98" t="s">
        <v>35</v>
      </c>
      <c r="C19" s="97" t="s">
        <v>36</v>
      </c>
      <c r="D19" s="98"/>
      <c r="E19" s="97" t="s">
        <v>37</v>
      </c>
      <c r="F19" s="98" t="s">
        <v>38</v>
      </c>
      <c r="G19" s="97" t="s">
        <v>39</v>
      </c>
      <c r="H19" s="98"/>
      <c r="I19" s="97" t="s">
        <v>40</v>
      </c>
      <c r="J19" s="98"/>
    </row>
    <row r="20" spans="1:23" ht="12.7" customHeight="1">
      <c r="A20" s="80">
        <f>國中2!G43</f>
        <v>760.68</v>
      </c>
      <c r="B20" s="81">
        <f>國中2!G41</f>
        <v>25.4</v>
      </c>
      <c r="C20" s="82">
        <f>國中2!K43</f>
        <v>767.89</v>
      </c>
      <c r="D20" s="83">
        <f>國中2!K41</f>
        <v>25.45</v>
      </c>
      <c r="E20" s="82">
        <f>國中2!O43</f>
        <v>836.51</v>
      </c>
      <c r="F20" s="83">
        <f>國中2!O41</f>
        <v>25.35</v>
      </c>
      <c r="G20" s="82">
        <f>國中2!S43</f>
        <v>784.65</v>
      </c>
      <c r="H20" s="83">
        <f>國中2!S41</f>
        <v>25.25</v>
      </c>
      <c r="I20" s="82">
        <f>國中2!W43</f>
        <v>774.31999999999994</v>
      </c>
      <c r="J20" s="83">
        <f>國中2!W41</f>
        <v>25.2</v>
      </c>
    </row>
    <row r="21" spans="1:23" ht="12.7" customHeight="1" thickBot="1">
      <c r="A21" s="84">
        <f>國中2!G42</f>
        <v>32.22</v>
      </c>
      <c r="B21" s="85">
        <f>國中2!G40</f>
        <v>100.8</v>
      </c>
      <c r="C21" s="84">
        <f>國中2!K42</f>
        <v>32.56</v>
      </c>
      <c r="D21" s="86">
        <f>國中2!K40</f>
        <v>102.15</v>
      </c>
      <c r="E21" s="84">
        <f>國中2!O42</f>
        <v>33.839999999999996</v>
      </c>
      <c r="F21" s="86">
        <f>國中2!O40</f>
        <v>118.25</v>
      </c>
      <c r="G21" s="84">
        <f>國中2!S42</f>
        <v>32.849999999999994</v>
      </c>
      <c r="H21" s="86">
        <f>國中2!S40</f>
        <v>106.5</v>
      </c>
      <c r="I21" s="84">
        <f>國中2!W42</f>
        <v>32.380000000000003</v>
      </c>
      <c r="J21" s="86">
        <f>國中2!W40</f>
        <v>104.5</v>
      </c>
    </row>
    <row r="22" spans="1:23" s="3" customFormat="1" ht="22.4" thickBot="1">
      <c r="A22" s="104" t="s">
        <v>194</v>
      </c>
      <c r="B22" s="105"/>
      <c r="C22" s="104" t="s">
        <v>195</v>
      </c>
      <c r="D22" s="105"/>
      <c r="E22" s="104" t="s">
        <v>196</v>
      </c>
      <c r="F22" s="105"/>
      <c r="G22" s="104" t="s">
        <v>197</v>
      </c>
      <c r="H22" s="105"/>
      <c r="I22" s="104" t="s">
        <v>198</v>
      </c>
      <c r="J22" s="105"/>
      <c r="K22"/>
      <c r="L22"/>
      <c r="M22"/>
      <c r="N22" s="1"/>
      <c r="O22" s="2"/>
      <c r="P22" s="1"/>
      <c r="Q22" s="1"/>
      <c r="R22" s="1"/>
      <c r="S22" s="2"/>
      <c r="T22" s="1"/>
      <c r="U22" s="2"/>
    </row>
    <row r="23" spans="1:23" ht="21.8">
      <c r="A23" s="99" t="s">
        <v>13</v>
      </c>
      <c r="B23" s="100" t="s">
        <v>1</v>
      </c>
      <c r="C23" s="99" t="s">
        <v>1</v>
      </c>
      <c r="D23" s="100"/>
      <c r="E23" s="99" t="s">
        <v>41</v>
      </c>
      <c r="F23" s="100"/>
      <c r="G23" s="99" t="s">
        <v>14</v>
      </c>
      <c r="H23" s="100"/>
      <c r="I23" s="99"/>
      <c r="J23" s="100"/>
    </row>
    <row r="24" spans="1:23" ht="21.8">
      <c r="A24" s="101" t="s">
        <v>42</v>
      </c>
      <c r="B24" s="102" t="s">
        <v>42</v>
      </c>
      <c r="C24" s="101" t="s">
        <v>43</v>
      </c>
      <c r="D24" s="102"/>
      <c r="E24" s="101" t="s">
        <v>41</v>
      </c>
      <c r="F24" s="102"/>
      <c r="G24" s="101" t="s">
        <v>44</v>
      </c>
      <c r="H24" s="102"/>
      <c r="I24" s="101"/>
      <c r="J24" s="102"/>
    </row>
    <row r="25" spans="1:23" ht="21.8">
      <c r="A25" s="89" t="s">
        <v>200</v>
      </c>
      <c r="B25" s="90" t="s">
        <v>201</v>
      </c>
      <c r="C25" s="89" t="s">
        <v>45</v>
      </c>
      <c r="D25" s="90"/>
      <c r="E25" s="89" t="s">
        <v>46</v>
      </c>
      <c r="F25" s="90"/>
      <c r="G25" s="89" t="s">
        <v>47</v>
      </c>
      <c r="H25" s="90"/>
      <c r="I25" s="89"/>
      <c r="J25" s="90"/>
    </row>
    <row r="26" spans="1:23" ht="21.8">
      <c r="A26" s="91" t="s">
        <v>48</v>
      </c>
      <c r="B26" s="92" t="s">
        <v>48</v>
      </c>
      <c r="C26" s="91" t="s">
        <v>49</v>
      </c>
      <c r="D26" s="92"/>
      <c r="E26" s="93" t="s">
        <v>50</v>
      </c>
      <c r="F26" s="92"/>
      <c r="G26" s="91" t="s">
        <v>51</v>
      </c>
      <c r="H26" s="92"/>
      <c r="I26" s="91"/>
      <c r="J26" s="92"/>
    </row>
    <row r="27" spans="1:23" ht="21.8">
      <c r="A27" s="94" t="s">
        <v>52</v>
      </c>
      <c r="B27" s="95" t="s">
        <v>52</v>
      </c>
      <c r="C27" s="96" t="s">
        <v>34</v>
      </c>
      <c r="D27" s="95"/>
      <c r="E27" s="94" t="s">
        <v>53</v>
      </c>
      <c r="F27" s="95"/>
      <c r="G27" s="94" t="s">
        <v>8</v>
      </c>
      <c r="H27" s="95"/>
      <c r="I27" s="96"/>
      <c r="J27" s="95"/>
    </row>
    <row r="28" spans="1:23" ht="22.4" thickBot="1">
      <c r="A28" s="97" t="s">
        <v>54</v>
      </c>
      <c r="B28" s="98" t="s">
        <v>54</v>
      </c>
      <c r="C28" s="97" t="s">
        <v>55</v>
      </c>
      <c r="D28" s="98"/>
      <c r="E28" s="97"/>
      <c r="F28" s="98"/>
      <c r="G28" s="97" t="s">
        <v>56</v>
      </c>
      <c r="H28" s="98"/>
      <c r="I28" s="97"/>
      <c r="J28" s="98"/>
    </row>
    <row r="29" spans="1:23" ht="12.7" customHeight="1">
      <c r="A29" s="80">
        <f>國中3!G43</f>
        <v>760.56000000000006</v>
      </c>
      <c r="B29" s="81">
        <f>國中3!G41</f>
        <v>25.2</v>
      </c>
      <c r="C29" s="82">
        <f>國中3!K43</f>
        <v>758.57999999999993</v>
      </c>
      <c r="D29" s="83">
        <f>國中3!K41</f>
        <v>25.1</v>
      </c>
      <c r="E29" s="82">
        <f>國中3!O43</f>
        <v>0</v>
      </c>
      <c r="F29" s="83">
        <f>國中3!O41</f>
        <v>0</v>
      </c>
      <c r="G29" s="82">
        <f>國中3!S43</f>
        <v>765.71</v>
      </c>
      <c r="H29" s="83">
        <f>國中3!S41</f>
        <v>25.35</v>
      </c>
      <c r="I29" s="82">
        <f>國中3!W43</f>
        <v>0</v>
      </c>
      <c r="J29" s="83">
        <f>國中3!W41</f>
        <v>0</v>
      </c>
    </row>
    <row r="30" spans="1:23" s="3" customFormat="1" ht="12.7" customHeight="1" thickBot="1">
      <c r="A30" s="84">
        <f>國中3!G42</f>
        <v>31.990000000000002</v>
      </c>
      <c r="B30" s="85">
        <f>國中3!G40</f>
        <v>101.45</v>
      </c>
      <c r="C30" s="84">
        <f>國中3!K42</f>
        <v>31.82</v>
      </c>
      <c r="D30" s="86">
        <f>國中3!K40</f>
        <v>101.35</v>
      </c>
      <c r="E30" s="84">
        <f>國中3!O42</f>
        <v>0</v>
      </c>
      <c r="F30" s="86">
        <f>國中3!O40</f>
        <v>0</v>
      </c>
      <c r="G30" s="84">
        <f>國中3!S42</f>
        <v>32.39</v>
      </c>
      <c r="H30" s="86">
        <f>國中3!S40</f>
        <v>102</v>
      </c>
      <c r="I30" s="84">
        <f>國中3!W42</f>
        <v>0</v>
      </c>
      <c r="J30" s="86">
        <f>國中3!W40</f>
        <v>0</v>
      </c>
      <c r="K30"/>
      <c r="L30"/>
      <c r="M30"/>
      <c r="N30" s="1"/>
      <c r="O30" s="2"/>
      <c r="P30" s="1"/>
      <c r="Q30" s="1"/>
      <c r="R30" s="1"/>
      <c r="S30" s="2"/>
      <c r="T30" s="1"/>
      <c r="U30" s="2"/>
    </row>
    <row r="31" spans="1:23" s="159" customFormat="1" ht="21.8">
      <c r="A31" s="154" t="s">
        <v>208</v>
      </c>
      <c r="B31" s="155"/>
      <c r="C31" s="155"/>
      <c r="D31" s="155"/>
      <c r="E31" s="156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8"/>
      <c r="Q31" s="156"/>
      <c r="R31" s="158"/>
      <c r="S31" s="158"/>
      <c r="T31" s="158"/>
      <c r="U31" s="156"/>
      <c r="V31" s="158"/>
      <c r="W31" s="156"/>
    </row>
  </sheetData>
  <mergeCells count="108">
    <mergeCell ref="A4:B4"/>
    <mergeCell ref="C4:D4"/>
    <mergeCell ref="E4:F4"/>
    <mergeCell ref="G4:H4"/>
    <mergeCell ref="I4:J4"/>
    <mergeCell ref="A1:J1"/>
    <mergeCell ref="A2:J2"/>
    <mergeCell ref="A13:B13"/>
    <mergeCell ref="C13:D13"/>
    <mergeCell ref="E13:F13"/>
    <mergeCell ref="G13:H13"/>
    <mergeCell ref="I13:J13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3:J3"/>
    <mergeCell ref="I22:J22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G23:H23"/>
    <mergeCell ref="I23:J23"/>
    <mergeCell ref="A24:B24"/>
    <mergeCell ref="C24:D24"/>
    <mergeCell ref="E24:F24"/>
    <mergeCell ref="G24:H24"/>
    <mergeCell ref="I24:J24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23:B23"/>
    <mergeCell ref="C23:D23"/>
    <mergeCell ref="E23:F23"/>
    <mergeCell ref="A22:B22"/>
    <mergeCell ref="C22:D22"/>
    <mergeCell ref="E22:F22"/>
    <mergeCell ref="G22:H22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</mergeCells>
  <phoneticPr fontId="2" type="noConversion"/>
  <printOptions horizontalCentered="1"/>
  <pageMargins left="0" right="0" top="0.19685039370078741" bottom="0" header="0.51181102362204722" footer="0.51181102362204722"/>
  <pageSetup paperSize="9" scale="96" orientation="landscape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6C7E-969E-4B8A-91E6-120B31381F2C}">
  <sheetPr>
    <pageSetUpPr fitToPage="1"/>
  </sheetPr>
  <dimension ref="A1:X80"/>
  <sheetViews>
    <sheetView zoomScale="85" zoomScaleNormal="85" workbookViewId="0">
      <selection activeCell="A30" sqref="A30:XFD31"/>
    </sheetView>
  </sheetViews>
  <sheetFormatPr defaultColWidth="9" defaultRowHeight="16.350000000000001"/>
  <cols>
    <col min="1" max="1" width="9.21875" style="3" customWidth="1"/>
    <col min="2" max="4" width="0.88671875" style="3" hidden="1" customWidth="1"/>
    <col min="5" max="5" width="3" style="3" customWidth="1"/>
    <col min="6" max="6" width="8.21875" style="3" customWidth="1"/>
    <col min="7" max="7" width="7.21875" style="3" customWidth="1"/>
    <col min="8" max="8" width="4.6640625" style="3" hidden="1" customWidth="1"/>
    <col min="9" max="9" width="3" style="3" customWidth="1"/>
    <col min="10" max="10" width="8.109375" style="3" customWidth="1"/>
    <col min="11" max="11" width="6.33203125" style="3" customWidth="1"/>
    <col min="12" max="12" width="5.44140625" style="3" hidden="1" customWidth="1"/>
    <col min="13" max="13" width="2.77734375" style="3" customWidth="1"/>
    <col min="14" max="14" width="7.77734375" style="3" customWidth="1"/>
    <col min="15" max="15" width="6.21875" style="3" customWidth="1"/>
    <col min="16" max="16" width="10.6640625" style="3" hidden="1" customWidth="1"/>
    <col min="17" max="17" width="3.6640625" style="3" customWidth="1"/>
    <col min="18" max="18" width="7.77734375" style="3" customWidth="1"/>
    <col min="19" max="19" width="7.109375" style="3" customWidth="1"/>
    <col min="20" max="20" width="10.6640625" style="3" hidden="1" customWidth="1"/>
    <col min="21" max="21" width="3.6640625" style="3" customWidth="1"/>
    <col min="22" max="22" width="8.109375" style="3" customWidth="1"/>
    <col min="23" max="23" width="7.44140625" style="5" customWidth="1"/>
    <col min="24" max="24" width="12" style="3" hidden="1" customWidth="1"/>
    <col min="25" max="16384" width="9" style="3"/>
  </cols>
  <sheetData>
    <row r="1" spans="1:23" ht="21.8">
      <c r="A1" s="136" t="s">
        <v>57</v>
      </c>
      <c r="B1" s="136"/>
      <c r="C1" s="136"/>
      <c r="D1" s="136"/>
      <c r="E1" s="136"/>
      <c r="F1" s="136"/>
      <c r="G1" s="136"/>
      <c r="H1" s="4"/>
      <c r="S1" s="4"/>
      <c r="T1" s="4"/>
      <c r="W1" s="3"/>
    </row>
    <row r="2" spans="1:23">
      <c r="A2" s="3" t="s">
        <v>58</v>
      </c>
    </row>
    <row r="3" spans="1:23">
      <c r="A3" s="6" t="s">
        <v>59</v>
      </c>
      <c r="E3" s="137" t="s">
        <v>60</v>
      </c>
      <c r="F3" s="137"/>
      <c r="G3" s="137"/>
      <c r="H3" s="7"/>
      <c r="I3" s="137" t="s">
        <v>61</v>
      </c>
      <c r="J3" s="137"/>
      <c r="K3" s="137"/>
      <c r="L3" s="7"/>
      <c r="M3" s="137" t="s">
        <v>62</v>
      </c>
      <c r="N3" s="137"/>
      <c r="O3" s="137"/>
      <c r="P3" s="7"/>
      <c r="Q3" s="137" t="s">
        <v>63</v>
      </c>
      <c r="R3" s="137"/>
      <c r="S3" s="137"/>
      <c r="T3" s="7"/>
      <c r="U3" s="133" t="s">
        <v>64</v>
      </c>
      <c r="V3" s="134"/>
      <c r="W3" s="135"/>
    </row>
    <row r="4" spans="1:23">
      <c r="A4" s="6" t="s">
        <v>65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</row>
    <row r="5" spans="1:23">
      <c r="A5" s="6"/>
      <c r="B5" s="6"/>
      <c r="C5" s="6"/>
      <c r="D5" s="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ht="16.5" customHeight="1">
      <c r="A6" s="11" t="s">
        <v>66</v>
      </c>
      <c r="B6" s="11"/>
      <c r="C6" s="11"/>
      <c r="D6" s="11"/>
      <c r="E6" s="130">
        <f>國中!A5</f>
        <v>0</v>
      </c>
      <c r="F6" s="12"/>
      <c r="G6" s="13"/>
      <c r="H6" s="14"/>
      <c r="I6" s="130">
        <f>國中!C5</f>
        <v>0</v>
      </c>
      <c r="J6" s="15"/>
      <c r="K6" s="16"/>
      <c r="L6" s="14"/>
      <c r="M6" s="130">
        <f>國中!E5</f>
        <v>0</v>
      </c>
      <c r="N6" s="12"/>
      <c r="O6" s="13"/>
      <c r="P6" s="17"/>
      <c r="Q6" s="130" t="str">
        <f>國中!G5</f>
        <v>小米飯</v>
      </c>
      <c r="R6" s="18" t="s">
        <v>67</v>
      </c>
      <c r="S6" s="19">
        <v>90</v>
      </c>
      <c r="T6" s="14"/>
      <c r="U6" s="130" t="str">
        <f>國中!I5</f>
        <v>糙米飯</v>
      </c>
      <c r="V6" s="18" t="s">
        <v>67</v>
      </c>
      <c r="W6" s="19">
        <v>90</v>
      </c>
    </row>
    <row r="7" spans="1:23">
      <c r="A7" s="11"/>
      <c r="B7" s="11"/>
      <c r="C7" s="11"/>
      <c r="D7" s="11"/>
      <c r="E7" s="131"/>
      <c r="F7" s="12"/>
      <c r="G7" s="13"/>
      <c r="H7" s="14"/>
      <c r="I7" s="131"/>
      <c r="J7" s="20"/>
      <c r="K7" s="13"/>
      <c r="L7" s="14"/>
      <c r="M7" s="131"/>
      <c r="N7" s="12"/>
      <c r="O7" s="13"/>
      <c r="P7" s="17"/>
      <c r="Q7" s="131"/>
      <c r="R7" s="18" t="s">
        <v>68</v>
      </c>
      <c r="S7" s="19">
        <v>30</v>
      </c>
      <c r="T7" s="14"/>
      <c r="U7" s="131"/>
      <c r="V7" s="18" t="s">
        <v>69</v>
      </c>
      <c r="W7" s="19">
        <v>30</v>
      </c>
    </row>
    <row r="8" spans="1:23">
      <c r="A8" s="11"/>
      <c r="B8" s="11"/>
      <c r="C8" s="11"/>
      <c r="D8" s="11"/>
      <c r="E8" s="131"/>
      <c r="F8" s="21"/>
      <c r="G8" s="21"/>
      <c r="H8" s="14"/>
      <c r="I8" s="131"/>
      <c r="J8" s="14"/>
      <c r="K8" s="14"/>
      <c r="L8" s="14"/>
      <c r="M8" s="131"/>
      <c r="N8" s="12"/>
      <c r="O8" s="13"/>
      <c r="P8" s="17"/>
      <c r="Q8" s="131"/>
      <c r="R8" s="14"/>
      <c r="S8" s="14"/>
      <c r="T8" s="14"/>
      <c r="U8" s="131"/>
      <c r="V8" s="14"/>
      <c r="W8" s="14"/>
    </row>
    <row r="9" spans="1:23">
      <c r="A9" s="11"/>
      <c r="B9" s="11"/>
      <c r="C9" s="11"/>
      <c r="D9" s="11"/>
      <c r="E9" s="131"/>
      <c r="F9" s="14"/>
      <c r="G9" s="14"/>
      <c r="H9" s="14"/>
      <c r="I9" s="131"/>
      <c r="J9" s="14"/>
      <c r="K9" s="14"/>
      <c r="L9" s="14"/>
      <c r="M9" s="131"/>
      <c r="N9" s="12"/>
      <c r="O9" s="13"/>
      <c r="P9" s="22"/>
      <c r="Q9" s="131"/>
      <c r="R9" s="14"/>
      <c r="S9" s="14"/>
      <c r="T9" s="14"/>
      <c r="U9" s="131"/>
      <c r="V9" s="14"/>
      <c r="W9" s="14"/>
    </row>
    <row r="10" spans="1:23">
      <c r="A10" s="11" t="s">
        <v>70</v>
      </c>
      <c r="B10" s="11"/>
      <c r="C10" s="11"/>
      <c r="D10" s="11"/>
      <c r="E10" s="131"/>
      <c r="F10" s="14"/>
      <c r="G10" s="14"/>
      <c r="H10" s="14"/>
      <c r="I10" s="131"/>
      <c r="J10" s="14"/>
      <c r="K10" s="14"/>
      <c r="L10" s="21"/>
      <c r="M10" s="131"/>
      <c r="N10" s="12"/>
      <c r="O10" s="13"/>
      <c r="P10" s="22"/>
      <c r="Q10" s="131"/>
      <c r="R10" s="14"/>
      <c r="S10" s="14"/>
      <c r="T10" s="14"/>
      <c r="U10" s="131"/>
      <c r="V10" s="14"/>
      <c r="W10" s="14"/>
    </row>
    <row r="11" spans="1:23">
      <c r="A11" s="11"/>
      <c r="B11" s="11"/>
      <c r="C11" s="11"/>
      <c r="D11" s="11"/>
      <c r="E11" s="132"/>
      <c r="F11" s="14"/>
      <c r="G11" s="14"/>
      <c r="H11" s="14"/>
      <c r="I11" s="132"/>
      <c r="J11" s="14"/>
      <c r="K11" s="14"/>
      <c r="L11" s="21"/>
      <c r="M11" s="132"/>
      <c r="N11" s="12"/>
      <c r="O11" s="13"/>
      <c r="P11" s="22"/>
      <c r="Q11" s="132"/>
      <c r="R11" s="14"/>
      <c r="S11" s="14"/>
      <c r="T11" s="14"/>
      <c r="U11" s="132"/>
      <c r="V11" s="14"/>
      <c r="W11" s="14"/>
    </row>
    <row r="12" spans="1:23" ht="16.5" customHeight="1">
      <c r="A12" s="11" t="s">
        <v>66</v>
      </c>
      <c r="B12" s="11"/>
      <c r="C12" s="11"/>
      <c r="D12" s="11"/>
      <c r="E12" s="118">
        <f>國中!A6</f>
        <v>0</v>
      </c>
      <c r="F12" s="12"/>
      <c r="G12" s="13"/>
      <c r="H12" s="23"/>
      <c r="I12" s="118">
        <f>國中!C6</f>
        <v>0</v>
      </c>
      <c r="J12" s="12"/>
      <c r="K12" s="13"/>
      <c r="L12" s="23"/>
      <c r="M12" s="121">
        <f>國中!E6</f>
        <v>0</v>
      </c>
      <c r="N12" s="12"/>
      <c r="O12" s="13"/>
      <c r="P12" s="24"/>
      <c r="Q12" s="118" t="str">
        <f>國中!G6</f>
        <v>三杯雞</v>
      </c>
      <c r="R12" s="12" t="s">
        <v>71</v>
      </c>
      <c r="S12" s="13">
        <v>90</v>
      </c>
      <c r="T12" s="24"/>
      <c r="U12" s="118" t="str">
        <f>國中!I6</f>
        <v>韓式炒魚</v>
      </c>
      <c r="V12" s="12" t="s">
        <v>72</v>
      </c>
      <c r="W12" s="13">
        <v>75</v>
      </c>
    </row>
    <row r="13" spans="1:23" ht="16.5" customHeight="1">
      <c r="A13" s="11" t="s">
        <v>73</v>
      </c>
      <c r="B13" s="11"/>
      <c r="C13" s="11"/>
      <c r="D13" s="11"/>
      <c r="E13" s="119"/>
      <c r="F13" s="12"/>
      <c r="G13" s="13"/>
      <c r="H13" s="23"/>
      <c r="I13" s="119"/>
      <c r="J13" s="25"/>
      <c r="K13" s="13"/>
      <c r="L13" s="23"/>
      <c r="M13" s="122"/>
      <c r="N13" s="12"/>
      <c r="O13" s="13"/>
      <c r="P13" s="24"/>
      <c r="Q13" s="119"/>
      <c r="R13" s="12" t="s">
        <v>74</v>
      </c>
      <c r="S13" s="13">
        <v>0.1</v>
      </c>
      <c r="T13" s="24"/>
      <c r="U13" s="119"/>
      <c r="V13" s="12" t="s">
        <v>75</v>
      </c>
      <c r="W13" s="13">
        <v>0.1</v>
      </c>
    </row>
    <row r="14" spans="1:23">
      <c r="A14" s="11"/>
      <c r="B14" s="11"/>
      <c r="C14" s="11"/>
      <c r="D14" s="11"/>
      <c r="E14" s="119"/>
      <c r="F14" s="12"/>
      <c r="G14" s="13"/>
      <c r="H14" s="23"/>
      <c r="I14" s="119"/>
      <c r="J14" s="25"/>
      <c r="K14" s="13"/>
      <c r="L14" s="23"/>
      <c r="M14" s="122"/>
      <c r="N14" s="13"/>
      <c r="O14" s="13"/>
      <c r="P14" s="24"/>
      <c r="Q14" s="119"/>
      <c r="R14" s="12"/>
      <c r="S14" s="13"/>
      <c r="T14" s="24"/>
      <c r="U14" s="119"/>
      <c r="V14" s="12" t="s">
        <v>76</v>
      </c>
      <c r="W14" s="13"/>
    </row>
    <row r="15" spans="1:23" ht="16.5" customHeight="1">
      <c r="A15" s="11"/>
      <c r="B15" s="11"/>
      <c r="C15" s="11"/>
      <c r="D15" s="11"/>
      <c r="E15" s="119"/>
      <c r="F15" s="12"/>
      <c r="G15" s="13"/>
      <c r="H15" s="23"/>
      <c r="I15" s="119"/>
      <c r="J15" s="25"/>
      <c r="K15" s="13"/>
      <c r="L15" s="23"/>
      <c r="M15" s="122"/>
      <c r="N15" s="12"/>
      <c r="O15" s="13"/>
      <c r="P15" s="24"/>
      <c r="Q15" s="119"/>
      <c r="R15" s="12" t="s">
        <v>77</v>
      </c>
      <c r="S15" s="13"/>
      <c r="T15" s="24"/>
      <c r="U15" s="119"/>
      <c r="V15" s="12"/>
      <c r="W15" s="13"/>
    </row>
    <row r="16" spans="1:23">
      <c r="A16" s="11"/>
      <c r="B16" s="11"/>
      <c r="C16" s="11"/>
      <c r="D16" s="11"/>
      <c r="E16" s="119"/>
      <c r="F16" s="26"/>
      <c r="G16" s="26"/>
      <c r="H16" s="23"/>
      <c r="I16" s="119"/>
      <c r="J16" s="12"/>
      <c r="K16" s="27"/>
      <c r="L16" s="23"/>
      <c r="M16" s="122"/>
      <c r="N16" s="13"/>
      <c r="O16" s="13"/>
      <c r="P16" s="24"/>
      <c r="Q16" s="119"/>
      <c r="R16" s="26"/>
      <c r="S16" s="26"/>
      <c r="T16" s="24"/>
      <c r="U16" s="119"/>
      <c r="V16" s="26"/>
      <c r="W16" s="26"/>
    </row>
    <row r="17" spans="1:23" ht="16.5" customHeight="1">
      <c r="A17" s="11"/>
      <c r="B17" s="11"/>
      <c r="C17" s="11"/>
      <c r="D17" s="11"/>
      <c r="E17" s="120"/>
      <c r="F17" s="22"/>
      <c r="G17" s="22"/>
      <c r="H17" s="23"/>
      <c r="I17" s="120"/>
      <c r="J17" s="12"/>
      <c r="K17" s="24"/>
      <c r="L17" s="23"/>
      <c r="M17" s="123"/>
      <c r="N17" s="27"/>
      <c r="O17" s="27"/>
      <c r="P17" s="24"/>
      <c r="Q17" s="120"/>
      <c r="R17" s="22"/>
      <c r="S17" s="22"/>
      <c r="T17" s="24"/>
      <c r="U17" s="120"/>
      <c r="V17" s="22"/>
      <c r="W17" s="22"/>
    </row>
    <row r="18" spans="1:23" ht="16.5" customHeight="1">
      <c r="A18" s="11" t="s">
        <v>78</v>
      </c>
      <c r="B18" s="11"/>
      <c r="C18" s="11"/>
      <c r="D18" s="11"/>
      <c r="E18" s="118">
        <f>國中!A7</f>
        <v>0</v>
      </c>
      <c r="F18" s="12"/>
      <c r="G18" s="13"/>
      <c r="H18" s="23"/>
      <c r="I18" s="118">
        <f>國中!C7</f>
        <v>0</v>
      </c>
      <c r="J18" s="12"/>
      <c r="K18" s="13"/>
      <c r="L18" s="23"/>
      <c r="M18" s="127">
        <f>國中!E7</f>
        <v>0</v>
      </c>
      <c r="N18" s="28"/>
      <c r="O18" s="29"/>
      <c r="P18" s="24"/>
      <c r="Q18" s="118" t="str">
        <f>國中!G7</f>
        <v>義式馬鈴薯</v>
      </c>
      <c r="R18" s="12" t="s">
        <v>79</v>
      </c>
      <c r="S18" s="13">
        <v>60</v>
      </c>
      <c r="T18" s="24"/>
      <c r="U18" s="118" t="str">
        <f>國中!I7</f>
        <v>玉米炒蛋</v>
      </c>
      <c r="V18" s="12" t="s">
        <v>80</v>
      </c>
      <c r="W18" s="13">
        <v>35</v>
      </c>
    </row>
    <row r="19" spans="1:23">
      <c r="A19" s="11" t="s">
        <v>70</v>
      </c>
      <c r="B19" s="11"/>
      <c r="C19" s="11"/>
      <c r="D19" s="11"/>
      <c r="E19" s="119"/>
      <c r="F19" s="12"/>
      <c r="G19" s="13"/>
      <c r="H19" s="23"/>
      <c r="I19" s="119"/>
      <c r="J19" s="12"/>
      <c r="K19" s="13"/>
      <c r="L19" s="23"/>
      <c r="M19" s="128"/>
      <c r="N19" s="25"/>
      <c r="O19" s="29"/>
      <c r="P19" s="24"/>
      <c r="Q19" s="119"/>
      <c r="R19" s="28" t="s">
        <v>81</v>
      </c>
      <c r="S19" s="13">
        <v>8</v>
      </c>
      <c r="T19" s="24"/>
      <c r="U19" s="119"/>
      <c r="V19" s="28" t="s">
        <v>82</v>
      </c>
      <c r="W19" s="13">
        <v>10</v>
      </c>
    </row>
    <row r="20" spans="1:23">
      <c r="A20" s="11"/>
      <c r="B20" s="11"/>
      <c r="C20" s="11"/>
      <c r="D20" s="11"/>
      <c r="E20" s="119"/>
      <c r="F20" s="12"/>
      <c r="G20" s="13"/>
      <c r="H20" s="23"/>
      <c r="I20" s="119"/>
      <c r="J20" s="12"/>
      <c r="K20" s="13"/>
      <c r="L20" s="23"/>
      <c r="M20" s="128"/>
      <c r="N20" s="25"/>
      <c r="O20" s="29"/>
      <c r="P20" s="24"/>
      <c r="Q20" s="119"/>
      <c r="R20" s="12"/>
      <c r="S20" s="13"/>
      <c r="T20" s="24"/>
      <c r="U20" s="119"/>
      <c r="V20" s="12" t="s">
        <v>83</v>
      </c>
      <c r="W20" s="13">
        <v>5</v>
      </c>
    </row>
    <row r="21" spans="1:23">
      <c r="A21" s="11"/>
      <c r="B21" s="11"/>
      <c r="C21" s="11"/>
      <c r="D21" s="11"/>
      <c r="E21" s="119"/>
      <c r="F21" s="12"/>
      <c r="G21" s="13"/>
      <c r="H21" s="23"/>
      <c r="I21" s="119"/>
      <c r="J21" s="12"/>
      <c r="K21" s="13"/>
      <c r="L21" s="23"/>
      <c r="M21" s="128"/>
      <c r="N21" s="25"/>
      <c r="O21" s="29"/>
      <c r="P21" s="24"/>
      <c r="Q21" s="119"/>
      <c r="R21" s="25"/>
      <c r="S21" s="13"/>
      <c r="T21" s="24"/>
      <c r="U21" s="119"/>
      <c r="V21" s="25"/>
      <c r="W21" s="13"/>
    </row>
    <row r="22" spans="1:23">
      <c r="A22" s="11"/>
      <c r="B22" s="11"/>
      <c r="C22" s="11"/>
      <c r="D22" s="11"/>
      <c r="E22" s="119"/>
      <c r="F22" s="12"/>
      <c r="G22" s="13"/>
      <c r="H22" s="17"/>
      <c r="I22" s="119"/>
      <c r="J22" s="12"/>
      <c r="K22" s="13"/>
      <c r="L22" s="17"/>
      <c r="M22" s="128"/>
      <c r="N22" s="25"/>
      <c r="O22" s="29"/>
      <c r="P22" s="24"/>
      <c r="Q22" s="119"/>
      <c r="R22" s="25"/>
      <c r="S22" s="13"/>
      <c r="T22" s="27"/>
      <c r="U22" s="119"/>
      <c r="V22" s="25"/>
      <c r="W22" s="13"/>
    </row>
    <row r="23" spans="1:23" ht="16.5" customHeight="1">
      <c r="A23" s="11"/>
      <c r="B23" s="11"/>
      <c r="C23" s="11"/>
      <c r="D23" s="11"/>
      <c r="E23" s="120"/>
      <c r="F23" s="27"/>
      <c r="G23" s="27"/>
      <c r="H23" s="30"/>
      <c r="I23" s="120"/>
      <c r="J23" s="12"/>
      <c r="K23" s="13"/>
      <c r="L23" s="31"/>
      <c r="M23" s="129"/>
      <c r="N23" s="12"/>
      <c r="O23" s="13"/>
      <c r="P23" s="24"/>
      <c r="Q23" s="120"/>
      <c r="R23" s="32"/>
      <c r="S23" s="33"/>
      <c r="T23" s="27"/>
      <c r="U23" s="120"/>
      <c r="V23" s="32"/>
      <c r="W23" s="33"/>
    </row>
    <row r="24" spans="1:23" ht="16.5" customHeight="1">
      <c r="A24" s="11" t="s">
        <v>78</v>
      </c>
      <c r="B24" s="11"/>
      <c r="C24" s="11"/>
      <c r="D24" s="11"/>
      <c r="E24" s="118">
        <f>國中!A8</f>
        <v>0</v>
      </c>
      <c r="F24" s="12"/>
      <c r="G24" s="13"/>
      <c r="H24" s="23"/>
      <c r="I24" s="118">
        <f>國中!C8</f>
        <v>0</v>
      </c>
      <c r="J24" s="12"/>
      <c r="K24" s="13"/>
      <c r="L24" s="23"/>
      <c r="M24" s="121">
        <f>國中!E8</f>
        <v>0</v>
      </c>
      <c r="N24" s="12"/>
      <c r="O24" s="13"/>
      <c r="P24" s="24"/>
      <c r="Q24" s="118" t="str">
        <f>國中!G8</f>
        <v>蕪菁什錦</v>
      </c>
      <c r="R24" s="12" t="s">
        <v>84</v>
      </c>
      <c r="S24" s="13">
        <v>50</v>
      </c>
      <c r="T24" s="24"/>
      <c r="U24" s="118" t="str">
        <f>國中!I8</f>
        <v>塔香海茸</v>
      </c>
      <c r="V24" s="12" t="s">
        <v>85</v>
      </c>
      <c r="W24" s="13">
        <v>60</v>
      </c>
    </row>
    <row r="25" spans="1:23">
      <c r="A25" s="11" t="s">
        <v>70</v>
      </c>
      <c r="B25" s="11"/>
      <c r="C25" s="11"/>
      <c r="D25" s="11"/>
      <c r="E25" s="119"/>
      <c r="F25" s="12"/>
      <c r="G25" s="13"/>
      <c r="H25" s="23"/>
      <c r="I25" s="119"/>
      <c r="J25" s="28"/>
      <c r="K25" s="13"/>
      <c r="L25" s="23"/>
      <c r="M25" s="122"/>
      <c r="N25" s="12"/>
      <c r="O25" s="13"/>
      <c r="P25" s="24"/>
      <c r="Q25" s="119"/>
      <c r="R25" s="12" t="s">
        <v>86</v>
      </c>
      <c r="S25" s="13">
        <v>20</v>
      </c>
      <c r="T25" s="24"/>
      <c r="U25" s="119"/>
      <c r="V25" s="12" t="s">
        <v>74</v>
      </c>
      <c r="W25" s="13">
        <v>1</v>
      </c>
    </row>
    <row r="26" spans="1:23">
      <c r="A26" s="11"/>
      <c r="B26" s="11"/>
      <c r="C26" s="11"/>
      <c r="D26" s="11"/>
      <c r="E26" s="119"/>
      <c r="F26" s="25"/>
      <c r="G26" s="13"/>
      <c r="H26" s="23"/>
      <c r="I26" s="119"/>
      <c r="J26" s="12"/>
      <c r="K26" s="13"/>
      <c r="L26" s="23"/>
      <c r="M26" s="122"/>
      <c r="N26" s="34"/>
      <c r="O26" s="13"/>
      <c r="P26" s="24"/>
      <c r="Q26" s="119"/>
      <c r="R26" s="25" t="s">
        <v>87</v>
      </c>
      <c r="S26" s="13">
        <v>25</v>
      </c>
      <c r="T26" s="24"/>
      <c r="U26" s="119"/>
      <c r="V26" s="12" t="s">
        <v>88</v>
      </c>
      <c r="W26" s="13">
        <v>5</v>
      </c>
    </row>
    <row r="27" spans="1:23">
      <c r="A27" s="11"/>
      <c r="B27" s="11"/>
      <c r="C27" s="11"/>
      <c r="D27" s="11"/>
      <c r="E27" s="119"/>
      <c r="F27" s="25"/>
      <c r="G27" s="13"/>
      <c r="H27" s="23"/>
      <c r="I27" s="119"/>
      <c r="J27" s="25"/>
      <c r="K27" s="13"/>
      <c r="L27" s="23"/>
      <c r="M27" s="122"/>
      <c r="N27" s="35"/>
      <c r="O27" s="22"/>
      <c r="P27" s="24"/>
      <c r="Q27" s="119"/>
      <c r="R27" s="12" t="s">
        <v>83</v>
      </c>
      <c r="S27" s="13">
        <v>5</v>
      </c>
      <c r="T27" s="24"/>
      <c r="U27" s="119"/>
      <c r="V27" s="12"/>
      <c r="W27" s="13"/>
    </row>
    <row r="28" spans="1:23">
      <c r="A28" s="11"/>
      <c r="B28" s="11"/>
      <c r="C28" s="11"/>
      <c r="D28" s="11"/>
      <c r="E28" s="119"/>
      <c r="F28" s="25"/>
      <c r="G28" s="13"/>
      <c r="H28" s="17"/>
      <c r="I28" s="119"/>
      <c r="J28" s="12"/>
      <c r="K28" s="13"/>
      <c r="L28" s="31"/>
      <c r="M28" s="122"/>
      <c r="N28" s="35"/>
      <c r="O28" s="35"/>
      <c r="P28" s="24"/>
      <c r="Q28" s="119"/>
      <c r="R28" s="12"/>
      <c r="S28" s="13"/>
      <c r="T28" s="24"/>
      <c r="U28" s="119"/>
      <c r="V28" s="25"/>
      <c r="W28" s="13"/>
    </row>
    <row r="29" spans="1:23" ht="16.5" customHeight="1">
      <c r="A29" s="11"/>
      <c r="B29" s="11"/>
      <c r="C29" s="11"/>
      <c r="D29" s="11"/>
      <c r="E29" s="119"/>
      <c r="F29" s="13"/>
      <c r="G29" s="13"/>
      <c r="H29" s="17"/>
      <c r="I29" s="119"/>
      <c r="J29" s="26"/>
      <c r="K29" s="26"/>
      <c r="L29" s="31"/>
      <c r="M29" s="122"/>
      <c r="N29" s="35"/>
      <c r="O29" s="35"/>
      <c r="P29" s="24"/>
      <c r="Q29" s="119"/>
      <c r="R29" s="32"/>
      <c r="S29" s="33"/>
      <c r="T29" s="24"/>
      <c r="U29" s="119"/>
      <c r="V29" s="32"/>
      <c r="W29" s="33"/>
    </row>
    <row r="30" spans="1:23" ht="16.5" hidden="1" customHeight="1">
      <c r="A30" s="11"/>
      <c r="B30" s="11"/>
      <c r="C30" s="11"/>
      <c r="D30" s="11"/>
      <c r="E30" s="119"/>
      <c r="F30" s="26"/>
      <c r="G30" s="26"/>
      <c r="H30" s="17"/>
      <c r="I30" s="119"/>
      <c r="J30" s="27"/>
      <c r="K30" s="27"/>
      <c r="L30" s="31"/>
      <c r="M30" s="122"/>
      <c r="N30" s="35"/>
      <c r="O30" s="35"/>
      <c r="P30" s="24"/>
      <c r="Q30" s="119"/>
      <c r="R30" s="12"/>
      <c r="S30" s="13"/>
      <c r="T30" s="24"/>
      <c r="U30" s="119"/>
      <c r="V30" s="12"/>
      <c r="W30" s="13"/>
    </row>
    <row r="31" spans="1:23" hidden="1">
      <c r="A31" s="11"/>
      <c r="B31" s="11"/>
      <c r="C31" s="11"/>
      <c r="D31" s="11"/>
      <c r="E31" s="120"/>
      <c r="H31" s="30"/>
      <c r="I31" s="120"/>
      <c r="L31" s="30"/>
      <c r="M31" s="123"/>
      <c r="P31" s="24"/>
      <c r="Q31" s="120"/>
      <c r="S31" s="5"/>
      <c r="T31" s="24"/>
      <c r="U31" s="120"/>
    </row>
    <row r="32" spans="1:23" ht="16.5" customHeight="1">
      <c r="A32" s="11" t="s">
        <v>89</v>
      </c>
      <c r="B32" s="11"/>
      <c r="C32" s="11"/>
      <c r="D32" s="11"/>
      <c r="E32" s="118">
        <f>國中!A9</f>
        <v>0</v>
      </c>
      <c r="F32" s="12"/>
      <c r="G32" s="13"/>
      <c r="H32" s="17"/>
      <c r="I32" s="118">
        <f>國中!C9</f>
        <v>0</v>
      </c>
      <c r="J32" s="12"/>
      <c r="K32" s="13"/>
      <c r="L32" s="23"/>
      <c r="M32" s="121">
        <f>國中!E9</f>
        <v>0</v>
      </c>
      <c r="N32" s="12"/>
      <c r="O32" s="13"/>
      <c r="P32" s="22"/>
      <c r="Q32" s="124" t="str">
        <f>國中!G9</f>
        <v>菠菜</v>
      </c>
      <c r="R32" s="12" t="s">
        <v>8</v>
      </c>
      <c r="S32" s="13">
        <v>100</v>
      </c>
      <c r="T32" s="22"/>
      <c r="U32" s="118" t="str">
        <f>國中!I9</f>
        <v>小白菜</v>
      </c>
      <c r="V32" s="12" t="s">
        <v>207</v>
      </c>
      <c r="W32" s="13">
        <v>100</v>
      </c>
    </row>
    <row r="33" spans="1:24" ht="16.5" customHeight="1">
      <c r="A33" s="11" t="s">
        <v>73</v>
      </c>
      <c r="B33" s="11"/>
      <c r="C33" s="11"/>
      <c r="D33" s="11"/>
      <c r="E33" s="119"/>
      <c r="F33" s="36"/>
      <c r="G33" s="26"/>
      <c r="H33" s="17"/>
      <c r="I33" s="119"/>
      <c r="J33" s="35"/>
      <c r="K33" s="22"/>
      <c r="L33" s="17"/>
      <c r="M33" s="122"/>
      <c r="N33" s="12"/>
      <c r="O33" s="13"/>
      <c r="P33" s="27"/>
      <c r="Q33" s="125"/>
      <c r="R33" s="12"/>
      <c r="S33" s="13"/>
      <c r="T33" s="27"/>
      <c r="U33" s="119"/>
      <c r="V33" s="12"/>
      <c r="W33" s="13"/>
    </row>
    <row r="34" spans="1:24">
      <c r="A34" s="11"/>
      <c r="B34" s="11"/>
      <c r="C34" s="11"/>
      <c r="D34" s="11"/>
      <c r="E34" s="120"/>
      <c r="F34" s="26"/>
      <c r="G34" s="26"/>
      <c r="H34" s="30"/>
      <c r="I34" s="120"/>
      <c r="J34" s="27"/>
      <c r="K34" s="27"/>
      <c r="L34" s="30"/>
      <c r="M34" s="123"/>
      <c r="N34" s="13"/>
      <c r="O34" s="13"/>
      <c r="P34" s="27"/>
      <c r="Q34" s="126"/>
      <c r="R34" s="27"/>
      <c r="S34" s="27"/>
      <c r="T34" s="27"/>
      <c r="U34" s="120"/>
      <c r="V34" s="27"/>
      <c r="W34" s="27"/>
    </row>
    <row r="35" spans="1:24" ht="16.5" customHeight="1">
      <c r="A35" s="11" t="s">
        <v>90</v>
      </c>
      <c r="B35" s="11"/>
      <c r="C35" s="11"/>
      <c r="D35" s="11"/>
      <c r="E35" s="118">
        <f>國中!A10</f>
        <v>0</v>
      </c>
      <c r="F35" s="28"/>
      <c r="G35" s="29"/>
      <c r="H35" s="23"/>
      <c r="I35" s="118">
        <f>國中!C10</f>
        <v>0</v>
      </c>
      <c r="J35" s="12"/>
      <c r="K35" s="13"/>
      <c r="L35" s="23"/>
      <c r="M35" s="121">
        <f>國中!E10</f>
        <v>0</v>
      </c>
      <c r="N35" s="12"/>
      <c r="O35" s="13"/>
      <c r="P35" s="24"/>
      <c r="Q35" s="118" t="str">
        <f>國中!G10</f>
        <v>一品冬瓜湯</v>
      </c>
      <c r="R35" s="12" t="s">
        <v>91</v>
      </c>
      <c r="S35" s="13">
        <v>40</v>
      </c>
      <c r="T35" s="24"/>
      <c r="U35" s="118" t="str">
        <f>國中!I10</f>
        <v>沙茶鮮蔬湯</v>
      </c>
      <c r="V35" s="28" t="s">
        <v>92</v>
      </c>
      <c r="W35" s="29">
        <v>30</v>
      </c>
    </row>
    <row r="36" spans="1:24">
      <c r="A36" s="11" t="s">
        <v>93</v>
      </c>
      <c r="B36" s="11"/>
      <c r="C36" s="11"/>
      <c r="D36" s="11"/>
      <c r="E36" s="119"/>
      <c r="F36" s="28"/>
      <c r="G36" s="29"/>
      <c r="H36" s="23"/>
      <c r="I36" s="119"/>
      <c r="J36" s="12"/>
      <c r="K36" s="13"/>
      <c r="L36" s="23"/>
      <c r="M36" s="122"/>
      <c r="N36" s="12"/>
      <c r="O36" s="13"/>
      <c r="P36" s="24"/>
      <c r="Q36" s="119"/>
      <c r="R36" s="25" t="s">
        <v>83</v>
      </c>
      <c r="S36" s="13">
        <v>5</v>
      </c>
      <c r="T36" s="24"/>
      <c r="U36" s="119"/>
      <c r="V36" s="25" t="s">
        <v>94</v>
      </c>
      <c r="W36" s="29">
        <v>5</v>
      </c>
    </row>
    <row r="37" spans="1:24">
      <c r="A37" s="11"/>
      <c r="B37" s="11"/>
      <c r="C37" s="11"/>
      <c r="D37" s="11"/>
      <c r="E37" s="119"/>
      <c r="F37" s="28"/>
      <c r="G37" s="29"/>
      <c r="H37" s="23"/>
      <c r="I37" s="119"/>
      <c r="J37" s="25"/>
      <c r="K37" s="13"/>
      <c r="L37" s="23"/>
      <c r="M37" s="122"/>
      <c r="N37" s="37"/>
      <c r="O37" s="27"/>
      <c r="P37" s="24"/>
      <c r="Q37" s="119"/>
      <c r="R37" s="25" t="s">
        <v>71</v>
      </c>
      <c r="S37" s="13">
        <v>15</v>
      </c>
      <c r="T37" s="24"/>
      <c r="U37" s="119"/>
      <c r="V37" s="12" t="s">
        <v>83</v>
      </c>
      <c r="W37" s="13">
        <v>3</v>
      </c>
    </row>
    <row r="38" spans="1:24">
      <c r="A38" s="11"/>
      <c r="B38" s="11"/>
      <c r="C38" s="11"/>
      <c r="D38" s="11"/>
      <c r="E38" s="119"/>
      <c r="F38" s="28"/>
      <c r="G38" s="29"/>
      <c r="H38" s="23"/>
      <c r="I38" s="119"/>
      <c r="J38" s="12"/>
      <c r="K38" s="13"/>
      <c r="L38" s="23"/>
      <c r="M38" s="122"/>
      <c r="N38" s="12"/>
      <c r="O38" s="13"/>
      <c r="P38" s="24"/>
      <c r="Q38" s="119"/>
      <c r="R38" s="12" t="s">
        <v>95</v>
      </c>
      <c r="S38" s="13"/>
      <c r="T38" s="22"/>
      <c r="U38" s="119"/>
      <c r="V38" s="12" t="s">
        <v>96</v>
      </c>
      <c r="W38" s="13">
        <v>10</v>
      </c>
    </row>
    <row r="39" spans="1:24">
      <c r="A39" s="11"/>
      <c r="B39" s="11"/>
      <c r="C39" s="11"/>
      <c r="D39" s="11"/>
      <c r="E39" s="119"/>
      <c r="F39" s="13"/>
      <c r="G39" s="13"/>
      <c r="H39" s="23"/>
      <c r="I39" s="119"/>
      <c r="J39" s="38"/>
      <c r="K39" s="13"/>
      <c r="L39" s="39"/>
      <c r="M39" s="122"/>
      <c r="N39" s="25"/>
      <c r="O39" s="13"/>
      <c r="P39" s="24"/>
      <c r="Q39" s="119"/>
      <c r="R39" s="40"/>
      <c r="S39" s="29"/>
      <c r="T39" s="22"/>
      <c r="U39" s="119"/>
      <c r="V39" s="40"/>
      <c r="W39" s="29"/>
    </row>
    <row r="40" spans="1:24">
      <c r="A40" s="11"/>
      <c r="B40" s="11"/>
      <c r="C40" s="11"/>
      <c r="D40" s="11"/>
      <c r="E40" s="120"/>
      <c r="F40" s="13"/>
      <c r="G40" s="13"/>
      <c r="H40" s="17"/>
      <c r="I40" s="120"/>
      <c r="J40" s="17"/>
      <c r="K40" s="17"/>
      <c r="L40" s="17"/>
      <c r="M40" s="123"/>
      <c r="N40" s="25"/>
      <c r="O40" s="13"/>
      <c r="P40" s="30"/>
      <c r="Q40" s="120"/>
      <c r="R40" s="41"/>
      <c r="S40" s="24"/>
      <c r="T40" s="27"/>
      <c r="U40" s="120"/>
      <c r="V40" s="41"/>
      <c r="W40" s="24"/>
    </row>
    <row r="41" spans="1:24">
      <c r="A41" s="115" t="s">
        <v>97</v>
      </c>
      <c r="B41" s="42"/>
      <c r="C41" s="42"/>
      <c r="D41" s="42"/>
      <c r="E41" s="111" t="s">
        <v>98</v>
      </c>
      <c r="F41" s="112"/>
      <c r="G41" s="14">
        <f>SUM(F46*D46+F48*D48+F49*D49)</f>
        <v>0</v>
      </c>
      <c r="H41" s="43" t="e">
        <f>SUM(G41*4/G44)</f>
        <v>#DIV/0!</v>
      </c>
      <c r="I41" s="116" t="s">
        <v>98</v>
      </c>
      <c r="J41" s="117"/>
      <c r="K41" s="14">
        <f>SUM(J46*D46+J48*D48+J49*D49)</f>
        <v>0</v>
      </c>
      <c r="L41" s="43" t="e">
        <f>SUM(K41*4/K44)</f>
        <v>#DIV/0!</v>
      </c>
      <c r="M41" s="111" t="s">
        <v>98</v>
      </c>
      <c r="N41" s="112"/>
      <c r="O41" s="14">
        <f>SUM(N46*D46+N48*D48+N49*D49)</f>
        <v>0</v>
      </c>
      <c r="P41" s="43" t="e">
        <f>SUM(O41*4/O44)</f>
        <v>#DIV/0!</v>
      </c>
      <c r="Q41" s="111" t="s">
        <v>98</v>
      </c>
      <c r="R41" s="112"/>
      <c r="S41" s="14">
        <f>SUM(R46*D46+R48*D48+R49*D49)</f>
        <v>111.5</v>
      </c>
      <c r="T41" s="43">
        <f>SUM(S41*4/S44)</f>
        <v>0.55213053059001205</v>
      </c>
      <c r="U41" s="111" t="s">
        <v>98</v>
      </c>
      <c r="V41" s="112"/>
      <c r="W41" s="14">
        <f>SUM(V46*D46+V48*D48+V49*D49)</f>
        <v>101.5</v>
      </c>
      <c r="X41" s="44">
        <f>SUM(W41*4/W44)</f>
        <v>0.53268256842215744</v>
      </c>
    </row>
    <row r="42" spans="1:24">
      <c r="A42" s="115"/>
      <c r="B42" s="42"/>
      <c r="C42" s="42"/>
      <c r="D42" s="42"/>
      <c r="E42" s="111" t="s">
        <v>99</v>
      </c>
      <c r="F42" s="112"/>
      <c r="G42" s="14">
        <f>SUM(F47*C47+F50*C50)</f>
        <v>0</v>
      </c>
      <c r="H42" s="43" t="e">
        <f>SUM(G42*9/G44)</f>
        <v>#DIV/0!</v>
      </c>
      <c r="I42" s="111" t="s">
        <v>99</v>
      </c>
      <c r="J42" s="112"/>
      <c r="K42" s="14">
        <f>SUM(J47*C47+J50*C50)</f>
        <v>0</v>
      </c>
      <c r="L42" s="43" t="e">
        <f>SUM(K42*9/K44)</f>
        <v>#DIV/0!</v>
      </c>
      <c r="M42" s="111" t="s">
        <v>99</v>
      </c>
      <c r="N42" s="112"/>
      <c r="O42" s="14">
        <f>SUM(N47*C47+N50*C50)</f>
        <v>0</v>
      </c>
      <c r="P42" s="43" t="e">
        <f>SUM(O42*9/O44)</f>
        <v>#DIV/0!</v>
      </c>
      <c r="Q42" s="111" t="s">
        <v>99</v>
      </c>
      <c r="R42" s="112"/>
      <c r="S42" s="14">
        <f>SUM(R47*C47+R50*C50)</f>
        <v>25.3</v>
      </c>
      <c r="T42" s="43">
        <f>SUM(S42*9/S44)</f>
        <v>0.28188368120032681</v>
      </c>
      <c r="U42" s="111" t="s">
        <v>99</v>
      </c>
      <c r="V42" s="112"/>
      <c r="W42" s="14">
        <f>SUM(V47*C47+V50*C50)</f>
        <v>25.3</v>
      </c>
      <c r="X42" s="44">
        <f>SUM(W42*9/W44)</f>
        <v>0.29874832716681099</v>
      </c>
    </row>
    <row r="43" spans="1:24">
      <c r="A43" s="115"/>
      <c r="B43" s="42"/>
      <c r="C43" s="42"/>
      <c r="D43" s="42"/>
      <c r="E43" s="111" t="s">
        <v>100</v>
      </c>
      <c r="F43" s="112"/>
      <c r="G43" s="14">
        <f>SUM(F46*B46+F47*B47+F48*B48)</f>
        <v>0</v>
      </c>
      <c r="H43" s="43" t="e">
        <f>SUM(G43*4/G44)</f>
        <v>#DIV/0!</v>
      </c>
      <c r="I43" s="111" t="s">
        <v>100</v>
      </c>
      <c r="J43" s="112"/>
      <c r="K43" s="14">
        <f>SUM(J46*B46+J47*B47+J48*B48)</f>
        <v>0</v>
      </c>
      <c r="L43" s="43" t="e">
        <f>SUM(K43*4/K44)</f>
        <v>#DIV/0!</v>
      </c>
      <c r="M43" s="111" t="s">
        <v>100</v>
      </c>
      <c r="N43" s="112"/>
      <c r="O43" s="14">
        <f>SUM(N46*B46+N47*B47+N48*B48)</f>
        <v>0</v>
      </c>
      <c r="P43" s="43" t="e">
        <f>SUM(O43*4/O44)</f>
        <v>#DIV/0!</v>
      </c>
      <c r="Q43" s="111" t="s">
        <v>100</v>
      </c>
      <c r="R43" s="112"/>
      <c r="S43" s="14">
        <f>SUM(R46*B46+R47*B47+R48*B48)</f>
        <v>33.520000000000003</v>
      </c>
      <c r="T43" s="43">
        <f>SUM(S43*4/S44)</f>
        <v>0.16598578820966103</v>
      </c>
      <c r="U43" s="111" t="s">
        <v>100</v>
      </c>
      <c r="V43" s="112"/>
      <c r="W43" s="14">
        <f>SUM(V46*B46+V47*B47+V48*B48)</f>
        <v>32.120000000000005</v>
      </c>
      <c r="X43" s="44">
        <f>SUM(W43*4/W44)</f>
        <v>0.16856910441103151</v>
      </c>
    </row>
    <row r="44" spans="1:24">
      <c r="A44" s="115"/>
      <c r="B44" s="42"/>
      <c r="C44" s="42"/>
      <c r="D44" s="42"/>
      <c r="E44" s="111" t="s">
        <v>101</v>
      </c>
      <c r="F44" s="112"/>
      <c r="G44" s="45">
        <f>G41*4+G42*9+G43*4</f>
        <v>0</v>
      </c>
      <c r="H44" s="45"/>
      <c r="I44" s="111" t="s">
        <v>101</v>
      </c>
      <c r="J44" s="112"/>
      <c r="K44" s="45">
        <f>K41*4+K42*9+K43*4</f>
        <v>0</v>
      </c>
      <c r="L44" s="45"/>
      <c r="M44" s="111" t="s">
        <v>101</v>
      </c>
      <c r="N44" s="112"/>
      <c r="O44" s="45">
        <f>O41*4+O42*9+O43*4</f>
        <v>0</v>
      </c>
      <c r="P44" s="45"/>
      <c r="Q44" s="111" t="s">
        <v>101</v>
      </c>
      <c r="R44" s="112"/>
      <c r="S44" s="45">
        <f>S41*4+S42*9+S43*4</f>
        <v>807.78000000000009</v>
      </c>
      <c r="T44" s="45"/>
      <c r="U44" s="111" t="s">
        <v>101</v>
      </c>
      <c r="V44" s="112"/>
      <c r="W44" s="45">
        <f>W41*4+W42*9+W43*4</f>
        <v>762.18000000000006</v>
      </c>
    </row>
    <row r="45" spans="1:24" ht="16.95" thickBot="1">
      <c r="A45" s="113" t="s">
        <v>102</v>
      </c>
      <c r="B45" s="114"/>
      <c r="C45" s="114"/>
      <c r="D45" s="114"/>
      <c r="E45" s="2"/>
      <c r="F45" s="46" t="s">
        <v>103</v>
      </c>
      <c r="G45" s="47"/>
      <c r="H45" s="48"/>
      <c r="I45" s="2"/>
      <c r="J45" s="46" t="s">
        <v>103</v>
      </c>
      <c r="K45" s="47"/>
      <c r="L45" s="48"/>
      <c r="M45" s="49"/>
      <c r="N45" s="46" t="s">
        <v>103</v>
      </c>
      <c r="O45" s="47"/>
      <c r="P45" s="48"/>
      <c r="Q45" s="50"/>
      <c r="R45" s="46" t="s">
        <v>103</v>
      </c>
      <c r="S45" s="47"/>
      <c r="T45" s="48"/>
      <c r="V45" s="46" t="s">
        <v>103</v>
      </c>
      <c r="W45" s="51"/>
    </row>
    <row r="46" spans="1:24">
      <c r="A46" s="52" t="s">
        <v>104</v>
      </c>
      <c r="B46" s="53">
        <v>2</v>
      </c>
      <c r="C46" s="53">
        <v>0</v>
      </c>
      <c r="D46" s="54">
        <v>15</v>
      </c>
      <c r="E46" s="2"/>
      <c r="F46" s="55"/>
      <c r="G46" s="56" t="s">
        <v>105</v>
      </c>
      <c r="H46" s="57"/>
      <c r="I46" s="2"/>
      <c r="J46" s="55"/>
      <c r="K46" s="56" t="s">
        <v>105</v>
      </c>
      <c r="L46" s="57"/>
      <c r="M46" s="49"/>
      <c r="N46" s="55"/>
      <c r="O46" s="56" t="s">
        <v>105</v>
      </c>
      <c r="P46" s="57"/>
      <c r="Q46" s="50"/>
      <c r="R46" s="55">
        <v>6.7</v>
      </c>
      <c r="S46" s="56" t="s">
        <v>105</v>
      </c>
      <c r="T46" s="57"/>
      <c r="V46" s="55">
        <v>6.1</v>
      </c>
      <c r="W46" s="58" t="s">
        <v>105</v>
      </c>
    </row>
    <row r="47" spans="1:24">
      <c r="A47" s="52" t="s">
        <v>106</v>
      </c>
      <c r="B47" s="53">
        <v>7</v>
      </c>
      <c r="C47" s="53">
        <v>5</v>
      </c>
      <c r="D47" s="54">
        <v>0</v>
      </c>
      <c r="E47" s="2"/>
      <c r="F47" s="59"/>
      <c r="G47" s="60" t="s">
        <v>105</v>
      </c>
      <c r="H47" s="57"/>
      <c r="I47" s="2"/>
      <c r="J47" s="59"/>
      <c r="K47" s="60" t="s">
        <v>105</v>
      </c>
      <c r="L47" s="57"/>
      <c r="M47" s="49"/>
      <c r="N47" s="59"/>
      <c r="O47" s="60" t="s">
        <v>105</v>
      </c>
      <c r="P47" s="57"/>
      <c r="Q47" s="50"/>
      <c r="R47" s="59">
        <v>2.56</v>
      </c>
      <c r="S47" s="60" t="s">
        <v>105</v>
      </c>
      <c r="T47" s="57"/>
      <c r="V47" s="59">
        <v>2.56</v>
      </c>
      <c r="W47" s="61" t="s">
        <v>105</v>
      </c>
    </row>
    <row r="48" spans="1:24">
      <c r="A48" s="52" t="s">
        <v>107</v>
      </c>
      <c r="B48" s="53">
        <v>1</v>
      </c>
      <c r="C48" s="53">
        <v>0</v>
      </c>
      <c r="D48" s="54">
        <v>5</v>
      </c>
      <c r="E48" s="2"/>
      <c r="F48" s="59"/>
      <c r="G48" s="60" t="s">
        <v>105</v>
      </c>
      <c r="H48" s="57"/>
      <c r="I48" s="2"/>
      <c r="J48" s="59"/>
      <c r="K48" s="60" t="s">
        <v>105</v>
      </c>
      <c r="L48" s="57"/>
      <c r="M48" s="49"/>
      <c r="N48" s="59"/>
      <c r="O48" s="60" t="s">
        <v>105</v>
      </c>
      <c r="P48" s="57"/>
      <c r="R48" s="59">
        <v>2.2000000000000002</v>
      </c>
      <c r="S48" s="60" t="s">
        <v>105</v>
      </c>
      <c r="T48" s="57"/>
      <c r="V48" s="59">
        <v>2</v>
      </c>
      <c r="W48" s="61" t="s">
        <v>105</v>
      </c>
    </row>
    <row r="49" spans="1:23">
      <c r="A49" s="52" t="s">
        <v>108</v>
      </c>
      <c r="B49" s="53">
        <v>0</v>
      </c>
      <c r="C49" s="53">
        <v>0</v>
      </c>
      <c r="D49" s="54">
        <v>15</v>
      </c>
      <c r="E49" s="2"/>
      <c r="F49" s="59"/>
      <c r="G49" s="60" t="s">
        <v>105</v>
      </c>
      <c r="H49" s="57"/>
      <c r="I49" s="2"/>
      <c r="J49" s="59"/>
      <c r="K49" s="60" t="s">
        <v>105</v>
      </c>
      <c r="L49" s="57"/>
      <c r="M49" s="49"/>
      <c r="N49" s="59"/>
      <c r="O49" s="60" t="s">
        <v>105</v>
      </c>
      <c r="P49" s="57"/>
      <c r="R49" s="59"/>
      <c r="S49" s="60" t="s">
        <v>105</v>
      </c>
      <c r="T49" s="57"/>
      <c r="V49" s="59"/>
      <c r="W49" s="61" t="s">
        <v>105</v>
      </c>
    </row>
    <row r="50" spans="1:23">
      <c r="A50" s="52" t="s">
        <v>109</v>
      </c>
      <c r="B50" s="53">
        <v>0</v>
      </c>
      <c r="C50" s="53">
        <v>5</v>
      </c>
      <c r="D50" s="54">
        <v>0</v>
      </c>
      <c r="E50" s="2"/>
      <c r="F50" s="59"/>
      <c r="G50" s="60" t="s">
        <v>105</v>
      </c>
      <c r="H50" s="57"/>
      <c r="I50" s="2"/>
      <c r="J50" s="59"/>
      <c r="K50" s="60" t="s">
        <v>105</v>
      </c>
      <c r="L50" s="57"/>
      <c r="M50" s="49"/>
      <c r="N50" s="59"/>
      <c r="O50" s="60" t="s">
        <v>105</v>
      </c>
      <c r="P50" s="57"/>
      <c r="R50" s="59">
        <v>2.5</v>
      </c>
      <c r="S50" s="60" t="s">
        <v>105</v>
      </c>
      <c r="T50" s="57"/>
      <c r="V50" s="59">
        <v>2.5</v>
      </c>
      <c r="W50" s="61" t="s">
        <v>105</v>
      </c>
    </row>
    <row r="51" spans="1:23" ht="16.95" thickBot="1">
      <c r="A51" s="62" t="s">
        <v>110</v>
      </c>
      <c r="B51" s="63"/>
      <c r="C51" s="63"/>
      <c r="D51" s="63"/>
      <c r="E51" s="64"/>
      <c r="F51" s="65">
        <f>SUM(G44)</f>
        <v>0</v>
      </c>
      <c r="G51" s="66" t="s">
        <v>111</v>
      </c>
      <c r="H51" s="67"/>
      <c r="I51" s="64"/>
      <c r="J51" s="65">
        <f>SUM(K44)</f>
        <v>0</v>
      </c>
      <c r="K51" s="66" t="s">
        <v>111</v>
      </c>
      <c r="L51" s="67"/>
      <c r="M51" s="68"/>
      <c r="N51" s="65">
        <f>SUM(O44)</f>
        <v>0</v>
      </c>
      <c r="O51" s="66" t="s">
        <v>111</v>
      </c>
      <c r="P51" s="67"/>
      <c r="Q51" s="69"/>
      <c r="R51" s="65">
        <f>SUM(S44)</f>
        <v>807.78000000000009</v>
      </c>
      <c r="S51" s="66" t="s">
        <v>111</v>
      </c>
      <c r="T51" s="67"/>
      <c r="U51" s="69"/>
      <c r="V51" s="65">
        <f>SUM(W44)</f>
        <v>762.18000000000006</v>
      </c>
      <c r="W51" s="70" t="s">
        <v>111</v>
      </c>
    </row>
    <row r="52" spans="1:23">
      <c r="A52" s="50"/>
      <c r="B52" s="50"/>
      <c r="C52" s="50"/>
      <c r="D52" s="50"/>
      <c r="E52" s="2"/>
      <c r="F52" s="2"/>
      <c r="G52" s="2"/>
      <c r="H52" s="2"/>
      <c r="I52" s="2"/>
      <c r="J52" s="1"/>
      <c r="K52" s="1"/>
      <c r="L52" s="1"/>
      <c r="M52" s="49"/>
      <c r="N52" s="1"/>
      <c r="O52" s="1"/>
      <c r="P52" s="1"/>
      <c r="Q52" s="2"/>
      <c r="R52" s="1"/>
      <c r="S52" s="1"/>
      <c r="T52" s="1"/>
      <c r="U52" s="2"/>
      <c r="V52" s="1"/>
      <c r="W52" s="2"/>
    </row>
    <row r="53" spans="1:23">
      <c r="A53" s="50"/>
      <c r="B53" s="50"/>
      <c r="C53" s="50"/>
      <c r="D53" s="50"/>
      <c r="E53" s="2"/>
      <c r="F53" s="2"/>
      <c r="G53" s="2"/>
      <c r="H53" s="2"/>
      <c r="I53" s="2"/>
      <c r="J53" s="1"/>
      <c r="K53" s="1"/>
      <c r="L53" s="1"/>
      <c r="M53" s="49"/>
      <c r="N53" s="1"/>
      <c r="O53" s="1"/>
      <c r="P53" s="1"/>
      <c r="Q53" s="2"/>
      <c r="R53" s="71" t="s">
        <v>112</v>
      </c>
      <c r="S53" s="1"/>
      <c r="T53" s="1"/>
      <c r="U53" s="1"/>
      <c r="V53" s="1"/>
      <c r="W53" s="2"/>
    </row>
    <row r="54" spans="1:23">
      <c r="A54" s="50"/>
      <c r="B54" s="50"/>
      <c r="C54" s="50"/>
      <c r="D54" s="50"/>
      <c r="E54" s="2"/>
      <c r="F54" s="2"/>
      <c r="G54" s="2"/>
      <c r="H54" s="2"/>
      <c r="I54" s="2"/>
      <c r="J54" s="1"/>
      <c r="K54" s="1"/>
      <c r="L54" s="1"/>
      <c r="M54" s="49"/>
      <c r="N54" s="1"/>
      <c r="O54" s="1"/>
      <c r="P54" s="1"/>
      <c r="Q54" s="2"/>
      <c r="R54" s="71" t="s">
        <v>113</v>
      </c>
      <c r="S54" s="1"/>
      <c r="T54" s="1"/>
      <c r="U54" s="1"/>
      <c r="V54" s="1"/>
      <c r="W54" s="2"/>
    </row>
    <row r="55" spans="1:23">
      <c r="A55" s="50"/>
      <c r="B55" s="50"/>
      <c r="C55" s="50"/>
      <c r="D55" s="50"/>
      <c r="E55" s="2"/>
      <c r="F55" s="2"/>
      <c r="G55" s="2"/>
      <c r="H55" s="2"/>
      <c r="I55" s="2"/>
      <c r="J55" s="1"/>
      <c r="K55" s="1"/>
      <c r="L55" s="1"/>
      <c r="M55" s="49"/>
      <c r="N55" s="1"/>
      <c r="O55" s="1"/>
      <c r="P55" s="1"/>
      <c r="Q55" s="2"/>
      <c r="R55" s="1" t="s">
        <v>114</v>
      </c>
      <c r="S55" s="1"/>
      <c r="T55" s="1"/>
      <c r="U55" s="1"/>
      <c r="V55" s="1"/>
      <c r="W55" s="2"/>
    </row>
    <row r="56" spans="1:23">
      <c r="A56" s="50"/>
      <c r="B56" s="50"/>
      <c r="C56" s="50"/>
      <c r="D56" s="50"/>
      <c r="E56" s="2"/>
      <c r="F56" s="2"/>
      <c r="G56" s="2"/>
      <c r="H56" s="2"/>
      <c r="I56" s="2"/>
      <c r="J56" s="2"/>
      <c r="K56" s="2"/>
      <c r="L56" s="2"/>
      <c r="M56" s="49"/>
      <c r="N56" s="2"/>
      <c r="O56" s="2"/>
      <c r="P56" s="2"/>
      <c r="Q56" s="2"/>
      <c r="R56" s="1"/>
      <c r="S56" s="1"/>
      <c r="T56" s="1"/>
      <c r="U56" s="1"/>
      <c r="V56" s="1"/>
      <c r="W56" s="2"/>
    </row>
    <row r="57" spans="1:23">
      <c r="A57" s="50"/>
      <c r="B57" s="50"/>
      <c r="C57" s="50"/>
      <c r="D57" s="50"/>
      <c r="E57" s="1"/>
      <c r="F57" s="1"/>
      <c r="G57" s="1"/>
      <c r="H57" s="1"/>
      <c r="I57" s="2"/>
      <c r="J57" s="2"/>
      <c r="K57" s="2"/>
      <c r="L57" s="2"/>
      <c r="M57" s="49"/>
      <c r="N57" s="2"/>
      <c r="O57" s="2"/>
      <c r="P57" s="2"/>
      <c r="Q57" s="2"/>
      <c r="R57" s="1"/>
      <c r="S57" s="1"/>
      <c r="T57" s="1"/>
      <c r="U57" s="1"/>
      <c r="V57" s="1"/>
      <c r="W57" s="2"/>
    </row>
    <row r="58" spans="1:23">
      <c r="A58" s="50"/>
      <c r="B58" s="50"/>
      <c r="C58" s="50"/>
      <c r="D58" s="50"/>
      <c r="E58" s="1"/>
      <c r="F58" s="1"/>
      <c r="G58" s="1"/>
      <c r="H58" s="1"/>
      <c r="I58" s="2"/>
      <c r="J58" s="2"/>
      <c r="K58" s="2"/>
      <c r="L58" s="2"/>
      <c r="M58" s="49"/>
      <c r="N58" s="2"/>
      <c r="O58" s="2"/>
      <c r="P58" s="2"/>
      <c r="Q58" s="2"/>
      <c r="R58" s="1"/>
      <c r="S58" s="1"/>
      <c r="T58" s="1"/>
      <c r="U58" s="1"/>
      <c r="V58" s="1"/>
      <c r="W58" s="2"/>
    </row>
    <row r="59" spans="1:23">
      <c r="A59" s="50"/>
      <c r="B59" s="50"/>
      <c r="C59" s="50"/>
      <c r="D59" s="50"/>
      <c r="E59" s="5"/>
      <c r="F59" s="5"/>
      <c r="G59" s="5"/>
      <c r="H59" s="5"/>
      <c r="I59" s="2"/>
      <c r="J59" s="2"/>
      <c r="K59" s="2"/>
      <c r="L59" s="2"/>
      <c r="M59" s="49"/>
      <c r="N59" s="2"/>
      <c r="O59" s="2"/>
      <c r="P59" s="2"/>
      <c r="Q59" s="2"/>
      <c r="R59" s="1"/>
      <c r="S59" s="1"/>
      <c r="T59" s="1"/>
      <c r="U59" s="1"/>
      <c r="V59" s="1"/>
      <c r="W59" s="2"/>
    </row>
    <row r="60" spans="1:23">
      <c r="A60" s="50"/>
      <c r="B60" s="50"/>
      <c r="C60" s="50"/>
      <c r="D60" s="50"/>
      <c r="E60" s="5"/>
      <c r="F60" s="5"/>
      <c r="G60" s="5"/>
      <c r="H60" s="5"/>
      <c r="I60" s="2"/>
      <c r="J60" s="2"/>
      <c r="K60" s="2"/>
      <c r="L60" s="2"/>
      <c r="M60" s="49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>
      <c r="A61" s="50"/>
      <c r="B61" s="50"/>
      <c r="C61" s="50"/>
      <c r="D61" s="50"/>
      <c r="E61" s="5"/>
      <c r="F61" s="5"/>
      <c r="G61" s="5"/>
      <c r="H61" s="5"/>
      <c r="I61" s="2"/>
      <c r="J61" s="2"/>
      <c r="K61" s="2"/>
      <c r="L61" s="2"/>
      <c r="M61" s="49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>
      <c r="E62" s="5"/>
      <c r="F62" s="5"/>
      <c r="G62" s="5"/>
      <c r="H62" s="5"/>
      <c r="I62" s="2"/>
      <c r="J62" s="2"/>
      <c r="K62" s="2"/>
      <c r="L62" s="2"/>
      <c r="M62" s="49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>
      <c r="E63" s="5"/>
      <c r="F63" s="5"/>
      <c r="G63" s="5"/>
      <c r="H63" s="5"/>
      <c r="I63" s="2"/>
      <c r="J63" s="2"/>
      <c r="K63" s="2"/>
      <c r="L63" s="2"/>
      <c r="M63" s="49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>
      <c r="E64" s="5"/>
      <c r="F64" s="5"/>
      <c r="G64" s="5"/>
      <c r="H64" s="5"/>
      <c r="I64" s="1"/>
      <c r="J64" s="1"/>
      <c r="K64" s="1"/>
      <c r="L64" s="1"/>
      <c r="M64" s="72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5:23">
      <c r="E65" s="5"/>
      <c r="F65" s="5"/>
      <c r="G65" s="5"/>
      <c r="H65" s="5"/>
      <c r="I65" s="1"/>
      <c r="J65" s="1"/>
      <c r="K65" s="1"/>
      <c r="L65" s="1"/>
      <c r="M65" s="72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5:23">
      <c r="E66" s="5"/>
      <c r="F66" s="5"/>
      <c r="G66" s="5"/>
      <c r="H66" s="5"/>
      <c r="I66" s="5"/>
      <c r="J66" s="5"/>
      <c r="K66" s="5"/>
      <c r="L66" s="5"/>
      <c r="N66" s="5"/>
      <c r="O66" s="5"/>
      <c r="P66" s="5"/>
      <c r="Q66" s="5"/>
      <c r="R66" s="5"/>
      <c r="S66" s="5"/>
      <c r="T66" s="5"/>
      <c r="U66" s="5"/>
      <c r="V66" s="5"/>
    </row>
    <row r="67" spans="5:23">
      <c r="E67" s="5"/>
      <c r="F67" s="5"/>
      <c r="G67" s="5"/>
      <c r="H67" s="5"/>
      <c r="I67" s="5"/>
      <c r="J67" s="5"/>
      <c r="K67" s="5"/>
      <c r="L67" s="5"/>
      <c r="N67" s="5"/>
      <c r="O67" s="5"/>
      <c r="P67" s="5"/>
      <c r="Q67" s="5"/>
      <c r="R67" s="5"/>
      <c r="S67" s="5"/>
      <c r="T67" s="5"/>
      <c r="U67" s="5"/>
      <c r="V67" s="5"/>
    </row>
    <row r="68" spans="5:23">
      <c r="E68" s="5"/>
      <c r="F68" s="5"/>
      <c r="G68" s="5"/>
      <c r="H68" s="5"/>
      <c r="I68" s="5"/>
      <c r="J68" s="5"/>
      <c r="K68" s="5"/>
      <c r="L68" s="5"/>
      <c r="N68" s="5"/>
      <c r="O68" s="5"/>
      <c r="P68" s="5"/>
      <c r="Q68" s="5"/>
      <c r="R68" s="5"/>
      <c r="S68" s="5"/>
      <c r="T68" s="5"/>
      <c r="U68" s="5"/>
      <c r="V68" s="5"/>
    </row>
    <row r="69" spans="5:23">
      <c r="E69" s="5"/>
      <c r="F69" s="5"/>
      <c r="G69" s="5"/>
      <c r="H69" s="5"/>
      <c r="I69" s="5"/>
      <c r="J69" s="5"/>
      <c r="K69" s="5"/>
      <c r="L69" s="5"/>
      <c r="N69" s="5"/>
      <c r="O69" s="5"/>
      <c r="P69" s="5"/>
      <c r="Q69" s="5"/>
      <c r="R69" s="5"/>
      <c r="S69" s="5"/>
      <c r="T69" s="5"/>
      <c r="U69" s="5"/>
      <c r="V69" s="5"/>
    </row>
    <row r="70" spans="5:23">
      <c r="E70" s="5"/>
      <c r="F70" s="5"/>
      <c r="G70" s="5"/>
      <c r="H70" s="5"/>
      <c r="I70" s="5"/>
      <c r="J70" s="5"/>
      <c r="K70" s="5"/>
      <c r="L70" s="5"/>
      <c r="N70" s="5"/>
      <c r="O70" s="5"/>
      <c r="P70" s="5"/>
      <c r="Q70" s="5"/>
      <c r="R70" s="5"/>
      <c r="S70" s="5"/>
      <c r="T70" s="5"/>
      <c r="U70" s="5"/>
      <c r="V70" s="5"/>
    </row>
    <row r="71" spans="5:23">
      <c r="E71" s="5"/>
      <c r="F71" s="5"/>
      <c r="G71" s="5"/>
      <c r="H71" s="5"/>
      <c r="I71" s="5"/>
      <c r="J71" s="5"/>
      <c r="K71" s="5"/>
      <c r="L71" s="5"/>
      <c r="N71" s="5"/>
      <c r="O71" s="5"/>
      <c r="P71" s="5"/>
      <c r="Q71" s="5"/>
      <c r="R71" s="5"/>
      <c r="S71" s="5"/>
      <c r="T71" s="5"/>
      <c r="U71" s="5"/>
      <c r="V71" s="5"/>
    </row>
    <row r="72" spans="5:23">
      <c r="E72" s="5"/>
      <c r="F72" s="5"/>
      <c r="G72" s="5"/>
      <c r="H72" s="5"/>
      <c r="I72" s="5"/>
      <c r="J72" s="5"/>
      <c r="K72" s="5"/>
      <c r="L72" s="5"/>
      <c r="N72" s="5"/>
      <c r="O72" s="5"/>
      <c r="P72" s="5"/>
      <c r="Q72" s="5"/>
      <c r="R72" s="5"/>
      <c r="S72" s="5"/>
      <c r="T72" s="5"/>
      <c r="U72" s="5"/>
      <c r="V72" s="5"/>
    </row>
    <row r="73" spans="5:23">
      <c r="E73" s="5"/>
      <c r="F73" s="5"/>
      <c r="G73" s="5"/>
      <c r="H73" s="5"/>
      <c r="I73" s="5"/>
      <c r="J73" s="5"/>
      <c r="K73" s="5"/>
      <c r="L73" s="5"/>
      <c r="N73" s="5"/>
      <c r="O73" s="5"/>
      <c r="P73" s="5"/>
      <c r="Q73" s="5"/>
      <c r="R73" s="5"/>
      <c r="S73" s="5"/>
      <c r="T73" s="5"/>
      <c r="U73" s="5"/>
      <c r="V73" s="5"/>
    </row>
    <row r="74" spans="5:23">
      <c r="I74" s="5"/>
      <c r="J74" s="5"/>
      <c r="K74" s="5"/>
      <c r="L74" s="5"/>
      <c r="N74" s="5"/>
      <c r="O74" s="5"/>
      <c r="P74" s="5"/>
      <c r="Q74" s="5"/>
      <c r="R74" s="5"/>
      <c r="S74" s="5"/>
      <c r="T74" s="5"/>
      <c r="U74" s="5"/>
      <c r="V74" s="5"/>
    </row>
    <row r="75" spans="5:23">
      <c r="I75" s="5"/>
      <c r="J75" s="5"/>
      <c r="K75" s="5"/>
      <c r="L75" s="5"/>
      <c r="N75" s="5"/>
      <c r="O75" s="5"/>
      <c r="P75" s="5"/>
      <c r="Q75" s="5"/>
      <c r="R75" s="5"/>
      <c r="S75" s="5"/>
      <c r="T75" s="5"/>
      <c r="U75" s="5"/>
      <c r="V75" s="5"/>
    </row>
    <row r="76" spans="5:23">
      <c r="I76" s="5"/>
      <c r="J76" s="5"/>
      <c r="K76" s="5"/>
      <c r="L76" s="5"/>
      <c r="N76" s="5"/>
      <c r="O76" s="5"/>
      <c r="P76" s="5"/>
      <c r="Q76" s="5"/>
      <c r="R76" s="5"/>
      <c r="S76" s="5"/>
      <c r="T76" s="5"/>
      <c r="U76" s="5"/>
      <c r="V76" s="5"/>
    </row>
    <row r="77" spans="5:23">
      <c r="I77" s="5"/>
      <c r="J77" s="5"/>
      <c r="K77" s="5"/>
      <c r="L77" s="5"/>
      <c r="N77" s="5"/>
      <c r="O77" s="5"/>
      <c r="P77" s="5"/>
      <c r="Q77" s="5"/>
      <c r="R77" s="5"/>
      <c r="S77" s="5"/>
      <c r="T77" s="5"/>
      <c r="U77" s="5"/>
      <c r="V77" s="5"/>
    </row>
    <row r="78" spans="5:23">
      <c r="I78" s="5"/>
      <c r="J78" s="5"/>
      <c r="K78" s="5"/>
      <c r="L78" s="5"/>
      <c r="N78" s="5"/>
      <c r="O78" s="5"/>
      <c r="P78" s="5"/>
      <c r="Q78" s="5"/>
      <c r="R78" s="5"/>
      <c r="S78" s="5"/>
      <c r="T78" s="5"/>
      <c r="U78" s="5"/>
      <c r="V78" s="5"/>
    </row>
    <row r="79" spans="5:23">
      <c r="I79" s="5"/>
      <c r="J79" s="5"/>
      <c r="K79" s="5"/>
      <c r="L79" s="5"/>
      <c r="N79" s="5"/>
      <c r="O79" s="5"/>
      <c r="P79" s="5"/>
      <c r="Q79" s="5"/>
      <c r="R79" s="5"/>
      <c r="S79" s="5"/>
      <c r="T79" s="5"/>
      <c r="U79" s="5"/>
      <c r="V79" s="5"/>
    </row>
    <row r="80" spans="5:23">
      <c r="I80" s="5"/>
      <c r="J80" s="5"/>
      <c r="K80" s="5"/>
      <c r="L80" s="5"/>
      <c r="N80" s="5"/>
      <c r="O80" s="5"/>
      <c r="P80" s="5"/>
      <c r="Q80" s="5"/>
      <c r="R80" s="5"/>
      <c r="S80" s="5"/>
      <c r="T80" s="5"/>
      <c r="U80" s="5"/>
      <c r="V80" s="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1"/>
    <mergeCell ref="I24:I31"/>
    <mergeCell ref="M24:M31"/>
    <mergeCell ref="Q24:Q31"/>
    <mergeCell ref="U24:U31"/>
    <mergeCell ref="E18:E23"/>
    <mergeCell ref="I18:I23"/>
    <mergeCell ref="M18:M23"/>
    <mergeCell ref="Q18:Q23"/>
    <mergeCell ref="U18:U23"/>
    <mergeCell ref="U32:U34"/>
    <mergeCell ref="E35:E40"/>
    <mergeCell ref="I35:I40"/>
    <mergeCell ref="M35:M40"/>
    <mergeCell ref="Q35:Q40"/>
    <mergeCell ref="U35:U40"/>
    <mergeCell ref="Q42:R42"/>
    <mergeCell ref="E32:E34"/>
    <mergeCell ref="I32:I34"/>
    <mergeCell ref="M32:M34"/>
    <mergeCell ref="Q32:Q3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2" type="noConversion"/>
  <pageMargins left="0" right="0" top="0" bottom="0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79A0A-406F-492F-A18D-2940CEB2C817}">
  <sheetPr>
    <pageSetUpPr fitToPage="1"/>
  </sheetPr>
  <dimension ref="A1:X79"/>
  <sheetViews>
    <sheetView view="pageBreakPreview" topLeftCell="A6" zoomScaleNormal="100" zoomScaleSheetLayoutView="100" workbookViewId="0">
      <selection activeCell="I48" sqref="I48"/>
    </sheetView>
  </sheetViews>
  <sheetFormatPr defaultColWidth="9" defaultRowHeight="16.350000000000001"/>
  <cols>
    <col min="1" max="1" width="9.21875" style="3" customWidth="1"/>
    <col min="2" max="4" width="0.88671875" style="3" hidden="1" customWidth="1"/>
    <col min="5" max="5" width="3" style="3" customWidth="1"/>
    <col min="6" max="6" width="8.21875" style="3" customWidth="1"/>
    <col min="7" max="7" width="7.21875" style="3" customWidth="1"/>
    <col min="8" max="8" width="4.6640625" style="3" hidden="1" customWidth="1"/>
    <col min="9" max="9" width="3" style="3" customWidth="1"/>
    <col min="10" max="10" width="8.109375" style="3" customWidth="1"/>
    <col min="11" max="11" width="6.33203125" style="3" customWidth="1"/>
    <col min="12" max="12" width="5.44140625" style="3" hidden="1" customWidth="1"/>
    <col min="13" max="13" width="2.77734375" style="3" customWidth="1"/>
    <col min="14" max="14" width="7.77734375" style="3" customWidth="1"/>
    <col min="15" max="15" width="6.21875" style="3" customWidth="1"/>
    <col min="16" max="16" width="10.6640625" style="3" hidden="1" customWidth="1"/>
    <col min="17" max="17" width="3.6640625" style="3" customWidth="1"/>
    <col min="18" max="18" width="7.77734375" style="3" customWidth="1"/>
    <col min="19" max="19" width="7.109375" style="3" customWidth="1"/>
    <col min="20" max="20" width="10.6640625" style="3" hidden="1" customWidth="1"/>
    <col min="21" max="21" width="3.6640625" style="3" customWidth="1"/>
    <col min="22" max="22" width="8.109375" style="3" customWidth="1"/>
    <col min="23" max="23" width="7.44140625" style="5" customWidth="1"/>
    <col min="24" max="24" width="12" style="3" hidden="1" customWidth="1"/>
    <col min="25" max="25" width="10.6640625" style="3" customWidth="1"/>
    <col min="26" max="16384" width="9" style="3"/>
  </cols>
  <sheetData>
    <row r="1" spans="1:23" ht="21.8">
      <c r="A1" s="136" t="s">
        <v>57</v>
      </c>
      <c r="B1" s="136"/>
      <c r="C1" s="136"/>
      <c r="D1" s="136"/>
      <c r="E1" s="136"/>
      <c r="F1" s="136"/>
      <c r="G1" s="136"/>
      <c r="H1" s="4"/>
      <c r="S1" s="4"/>
      <c r="T1" s="4"/>
      <c r="W1" s="3"/>
    </row>
    <row r="2" spans="1:23">
      <c r="A2" s="3" t="s">
        <v>58</v>
      </c>
    </row>
    <row r="3" spans="1:23">
      <c r="A3" s="6" t="s">
        <v>59</v>
      </c>
      <c r="E3" s="137" t="s">
        <v>115</v>
      </c>
      <c r="F3" s="137"/>
      <c r="G3" s="137"/>
      <c r="H3" s="7"/>
      <c r="I3" s="137" t="s">
        <v>116</v>
      </c>
      <c r="J3" s="137"/>
      <c r="K3" s="137"/>
      <c r="L3" s="7"/>
      <c r="M3" s="137" t="s">
        <v>117</v>
      </c>
      <c r="N3" s="137"/>
      <c r="O3" s="137"/>
      <c r="P3" s="7"/>
      <c r="Q3" s="137" t="s">
        <v>118</v>
      </c>
      <c r="R3" s="137"/>
      <c r="S3" s="137"/>
      <c r="T3" s="7"/>
      <c r="U3" s="133" t="s">
        <v>119</v>
      </c>
      <c r="V3" s="134"/>
      <c r="W3" s="135"/>
    </row>
    <row r="4" spans="1:23">
      <c r="A4" s="6" t="s">
        <v>65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</row>
    <row r="5" spans="1:23">
      <c r="A5" s="6"/>
      <c r="B5" s="6"/>
      <c r="C5" s="6"/>
      <c r="D5" s="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ht="16.5" customHeight="1">
      <c r="A6" s="11" t="s">
        <v>66</v>
      </c>
      <c r="B6" s="11"/>
      <c r="C6" s="11"/>
      <c r="D6" s="11"/>
      <c r="E6" s="147" t="str">
        <f>國中!A14</f>
        <v>白飯</v>
      </c>
      <c r="F6" s="12" t="s">
        <v>120</v>
      </c>
      <c r="G6" s="13">
        <v>120</v>
      </c>
      <c r="H6" s="14"/>
      <c r="I6" s="147" t="str">
        <f>國中!C14</f>
        <v>蕎麥飯</v>
      </c>
      <c r="J6" s="15" t="s">
        <v>120</v>
      </c>
      <c r="K6" s="16">
        <v>90</v>
      </c>
      <c r="L6" s="14"/>
      <c r="M6" s="149" t="str">
        <f>國中!E14</f>
        <v>夏威夷炒飯</v>
      </c>
      <c r="N6" s="12" t="s">
        <v>67</v>
      </c>
      <c r="O6" s="13">
        <v>100</v>
      </c>
      <c r="P6" s="17"/>
      <c r="Q6" s="147" t="str">
        <f>國中!G14</f>
        <v>小米飯</v>
      </c>
      <c r="R6" s="15" t="s">
        <v>120</v>
      </c>
      <c r="S6" s="16">
        <v>90</v>
      </c>
      <c r="T6" s="14"/>
      <c r="U6" s="147" t="str">
        <f>國中!I14</f>
        <v>燕麥飯</v>
      </c>
      <c r="V6" s="18" t="s">
        <v>67</v>
      </c>
      <c r="W6" s="19">
        <v>90</v>
      </c>
    </row>
    <row r="7" spans="1:23">
      <c r="A7" s="11"/>
      <c r="B7" s="11"/>
      <c r="C7" s="11"/>
      <c r="D7" s="11"/>
      <c r="E7" s="148"/>
      <c r="F7" s="12"/>
      <c r="G7" s="13"/>
      <c r="H7" s="14"/>
      <c r="I7" s="148"/>
      <c r="J7" s="20" t="s">
        <v>121</v>
      </c>
      <c r="K7" s="13">
        <v>30</v>
      </c>
      <c r="L7" s="14"/>
      <c r="M7" s="150"/>
      <c r="N7" s="12" t="s">
        <v>122</v>
      </c>
      <c r="O7" s="13">
        <v>15</v>
      </c>
      <c r="P7" s="17"/>
      <c r="Q7" s="148"/>
      <c r="R7" s="18" t="s">
        <v>68</v>
      </c>
      <c r="S7" s="19">
        <v>30</v>
      </c>
      <c r="T7" s="14"/>
      <c r="U7" s="148"/>
      <c r="V7" s="18" t="s">
        <v>123</v>
      </c>
      <c r="W7" s="19">
        <v>30</v>
      </c>
    </row>
    <row r="8" spans="1:23">
      <c r="A8" s="11"/>
      <c r="B8" s="11"/>
      <c r="C8" s="11"/>
      <c r="D8" s="11"/>
      <c r="E8" s="148"/>
      <c r="F8" s="21"/>
      <c r="G8" s="21"/>
      <c r="H8" s="14"/>
      <c r="I8" s="148"/>
      <c r="J8" s="14"/>
      <c r="K8" s="14"/>
      <c r="L8" s="14"/>
      <c r="M8" s="150"/>
      <c r="N8" s="12" t="s">
        <v>124</v>
      </c>
      <c r="O8" s="13">
        <v>10</v>
      </c>
      <c r="P8" s="17"/>
      <c r="Q8" s="148"/>
      <c r="R8" s="13"/>
      <c r="S8" s="13"/>
      <c r="T8" s="14"/>
      <c r="U8" s="148"/>
      <c r="V8" s="14"/>
      <c r="W8" s="14"/>
    </row>
    <row r="9" spans="1:23">
      <c r="A9" s="11"/>
      <c r="B9" s="11"/>
      <c r="C9" s="11"/>
      <c r="D9" s="11"/>
      <c r="E9" s="148"/>
      <c r="F9" s="14"/>
      <c r="G9" s="14"/>
      <c r="H9" s="14"/>
      <c r="I9" s="148"/>
      <c r="J9" s="14"/>
      <c r="K9" s="14"/>
      <c r="L9" s="14"/>
      <c r="M9" s="150"/>
      <c r="N9" s="12" t="s">
        <v>125</v>
      </c>
      <c r="O9" s="13">
        <v>15</v>
      </c>
      <c r="P9" s="22"/>
      <c r="Q9" s="148"/>
      <c r="R9" s="13"/>
      <c r="S9" s="13"/>
      <c r="T9" s="14"/>
      <c r="U9" s="148"/>
      <c r="V9" s="14"/>
      <c r="W9" s="14"/>
    </row>
    <row r="10" spans="1:23">
      <c r="A10" s="11"/>
      <c r="B10" s="11"/>
      <c r="C10" s="11"/>
      <c r="D10" s="11"/>
      <c r="E10" s="148"/>
      <c r="F10" s="14"/>
      <c r="G10" s="14"/>
      <c r="H10" s="14"/>
      <c r="I10" s="148"/>
      <c r="J10" s="14"/>
      <c r="K10" s="14"/>
      <c r="L10" s="14"/>
      <c r="M10" s="150"/>
      <c r="N10" s="35" t="s">
        <v>126</v>
      </c>
      <c r="O10" s="22">
        <v>15</v>
      </c>
      <c r="P10" s="22"/>
      <c r="Q10" s="148"/>
      <c r="R10" s="13"/>
      <c r="S10" s="13"/>
      <c r="T10" s="14"/>
      <c r="U10" s="148"/>
      <c r="V10" s="14"/>
      <c r="W10" s="14"/>
    </row>
    <row r="11" spans="1:23">
      <c r="A11" s="11" t="s">
        <v>70</v>
      </c>
      <c r="B11" s="11"/>
      <c r="C11" s="11"/>
      <c r="D11" s="11"/>
      <c r="E11" s="148"/>
      <c r="F11" s="14"/>
      <c r="G11" s="14"/>
      <c r="H11" s="14"/>
      <c r="I11" s="148"/>
      <c r="J11" s="14"/>
      <c r="K11" s="14"/>
      <c r="L11" s="21"/>
      <c r="M11" s="150"/>
      <c r="N11" s="12"/>
      <c r="O11" s="13"/>
      <c r="P11" s="22"/>
      <c r="Q11" s="148"/>
      <c r="R11" s="13"/>
      <c r="S11" s="13"/>
      <c r="T11" s="14"/>
      <c r="U11" s="148"/>
      <c r="V11" s="14"/>
      <c r="W11" s="14"/>
    </row>
    <row r="12" spans="1:23" ht="16.5" customHeight="1">
      <c r="A12" s="11" t="s">
        <v>66</v>
      </c>
      <c r="B12" s="11"/>
      <c r="C12" s="11"/>
      <c r="D12" s="11"/>
      <c r="E12" s="140" t="str">
        <f>國中!A15</f>
        <v>咕咾肉</v>
      </c>
      <c r="F12" s="12" t="s">
        <v>202</v>
      </c>
      <c r="G12" s="13">
        <v>50</v>
      </c>
      <c r="H12" s="23"/>
      <c r="I12" s="140" t="str">
        <f>國中!C15</f>
        <v>鹽水雞</v>
      </c>
      <c r="J12" s="12" t="s">
        <v>71</v>
      </c>
      <c r="K12" s="13">
        <v>70</v>
      </c>
      <c r="L12" s="23"/>
      <c r="M12" s="142" t="str">
        <f>國中!E15</f>
        <v>醬燒肉排</v>
      </c>
      <c r="N12" s="12" t="s">
        <v>127</v>
      </c>
      <c r="O12" s="13">
        <v>65</v>
      </c>
      <c r="P12" s="24"/>
      <c r="Q12" s="140" t="str">
        <f>國中!G15</f>
        <v>*海陸雙拼</v>
      </c>
      <c r="R12" s="12" t="s">
        <v>128</v>
      </c>
      <c r="S12" s="13">
        <v>30</v>
      </c>
      <c r="T12" s="24"/>
      <c r="U12" s="140" t="str">
        <f>國中!I15</f>
        <v>滷雞翅</v>
      </c>
      <c r="V12" s="12" t="s">
        <v>129</v>
      </c>
      <c r="W12" s="13">
        <v>85</v>
      </c>
    </row>
    <row r="13" spans="1:23">
      <c r="A13" s="11" t="s">
        <v>73</v>
      </c>
      <c r="B13" s="11"/>
      <c r="C13" s="11"/>
      <c r="D13" s="11"/>
      <c r="E13" s="141"/>
      <c r="F13" s="12" t="s">
        <v>126</v>
      </c>
      <c r="G13" s="13">
        <v>10</v>
      </c>
      <c r="H13" s="23"/>
      <c r="I13" s="141"/>
      <c r="J13" s="12" t="s">
        <v>130</v>
      </c>
      <c r="K13" s="13">
        <v>15</v>
      </c>
      <c r="L13" s="23"/>
      <c r="M13" s="143"/>
      <c r="N13" s="12" t="s">
        <v>131</v>
      </c>
      <c r="O13" s="13">
        <v>10</v>
      </c>
      <c r="P13" s="24"/>
      <c r="Q13" s="141"/>
      <c r="R13" s="12" t="s">
        <v>71</v>
      </c>
      <c r="S13" s="13">
        <v>50</v>
      </c>
      <c r="T13" s="24"/>
      <c r="U13" s="141"/>
      <c r="V13" s="12" t="s">
        <v>132</v>
      </c>
      <c r="W13" s="13"/>
    </row>
    <row r="14" spans="1:23">
      <c r="A14" s="11"/>
      <c r="B14" s="11"/>
      <c r="C14" s="11"/>
      <c r="D14" s="11"/>
      <c r="E14" s="141"/>
      <c r="F14" s="12" t="s">
        <v>203</v>
      </c>
      <c r="G14" s="13">
        <v>5</v>
      </c>
      <c r="H14" s="23"/>
      <c r="I14" s="141"/>
      <c r="J14" s="12"/>
      <c r="K14" s="13"/>
      <c r="L14" s="23"/>
      <c r="M14" s="143"/>
      <c r="N14" s="13"/>
      <c r="O14" s="13"/>
      <c r="P14" s="24"/>
      <c r="Q14" s="141"/>
      <c r="R14" s="12" t="s">
        <v>76</v>
      </c>
      <c r="S14" s="13"/>
      <c r="T14" s="24"/>
      <c r="U14" s="141"/>
      <c r="V14" s="12"/>
      <c r="W14" s="13"/>
    </row>
    <row r="15" spans="1:23">
      <c r="A15" s="11"/>
      <c r="B15" s="11"/>
      <c r="C15" s="11"/>
      <c r="D15" s="11"/>
      <c r="E15" s="141"/>
      <c r="F15" s="12"/>
      <c r="G15" s="13"/>
      <c r="H15" s="23"/>
      <c r="I15" s="141"/>
      <c r="J15" s="12" t="s">
        <v>77</v>
      </c>
      <c r="K15" s="24"/>
      <c r="L15" s="23"/>
      <c r="M15" s="143"/>
      <c r="N15" s="12"/>
      <c r="O15" s="13"/>
      <c r="P15" s="24"/>
      <c r="Q15" s="141"/>
      <c r="R15" s="12" t="s">
        <v>77</v>
      </c>
      <c r="S15" s="13"/>
      <c r="T15" s="24"/>
      <c r="U15" s="141"/>
      <c r="V15" s="12"/>
      <c r="W15" s="24"/>
    </row>
    <row r="16" spans="1:23">
      <c r="A16" s="11"/>
      <c r="B16" s="11"/>
      <c r="C16" s="11"/>
      <c r="D16" s="11"/>
      <c r="E16" s="141"/>
      <c r="F16" s="26"/>
      <c r="G16" s="26"/>
      <c r="H16" s="23"/>
      <c r="I16" s="141"/>
      <c r="J16" s="12"/>
      <c r="K16" s="73"/>
      <c r="L16" s="23"/>
      <c r="M16" s="143"/>
      <c r="N16" s="13"/>
      <c r="O16" s="13"/>
      <c r="P16" s="24"/>
      <c r="Q16" s="141"/>
      <c r="R16" s="12"/>
      <c r="S16" s="27"/>
      <c r="T16" s="24"/>
      <c r="U16" s="141"/>
      <c r="V16" s="12"/>
      <c r="W16" s="73"/>
    </row>
    <row r="17" spans="1:23">
      <c r="A17" s="11"/>
      <c r="B17" s="11"/>
      <c r="C17" s="11"/>
      <c r="D17" s="11"/>
      <c r="E17" s="141"/>
      <c r="F17" s="22"/>
      <c r="G17" s="22"/>
      <c r="H17" s="17"/>
      <c r="I17" s="141"/>
      <c r="J17" s="12"/>
      <c r="K17" s="24"/>
      <c r="L17" s="74"/>
      <c r="M17" s="143"/>
      <c r="N17" s="27"/>
      <c r="O17" s="27"/>
      <c r="P17" s="27"/>
      <c r="Q17" s="141"/>
      <c r="R17" s="12"/>
      <c r="S17" s="13"/>
      <c r="T17" s="27"/>
      <c r="U17" s="141"/>
      <c r="V17" s="12"/>
      <c r="W17" s="13"/>
    </row>
    <row r="18" spans="1:23" ht="16.5" customHeight="1">
      <c r="A18" s="11" t="s">
        <v>78</v>
      </c>
      <c r="B18" s="11"/>
      <c r="C18" s="11"/>
      <c r="D18" s="11"/>
      <c r="E18" s="140" t="str">
        <f>國中!A16</f>
        <v>醬燒嫩腐</v>
      </c>
      <c r="F18" s="12" t="s">
        <v>133</v>
      </c>
      <c r="G18" s="13">
        <v>50</v>
      </c>
      <c r="H18" s="23"/>
      <c r="I18" s="140" t="str">
        <f>國中!C16</f>
        <v>筍干燒肉</v>
      </c>
      <c r="J18" s="12" t="s">
        <v>134</v>
      </c>
      <c r="K18" s="13">
        <v>40</v>
      </c>
      <c r="L18" s="23"/>
      <c r="M18" s="142" t="str">
        <f>國中!E16</f>
        <v>白菜什錦</v>
      </c>
      <c r="N18" s="12" t="s">
        <v>135</v>
      </c>
      <c r="O18" s="13">
        <v>60</v>
      </c>
      <c r="P18" s="24"/>
      <c r="Q18" s="140" t="str">
        <f>國中!G16</f>
        <v>泰式打拋肉</v>
      </c>
      <c r="R18" s="12" t="s">
        <v>136</v>
      </c>
      <c r="S18" s="13">
        <v>15</v>
      </c>
      <c r="T18" s="24"/>
      <c r="U18" s="140" t="str">
        <f>國中!I16</f>
        <v>香菇蒸蛋</v>
      </c>
      <c r="V18" s="12" t="s">
        <v>80</v>
      </c>
      <c r="W18" s="13">
        <v>45</v>
      </c>
    </row>
    <row r="19" spans="1:23">
      <c r="A19" s="11" t="s">
        <v>70</v>
      </c>
      <c r="B19" s="11"/>
      <c r="C19" s="11"/>
      <c r="D19" s="11"/>
      <c r="E19" s="141"/>
      <c r="F19" s="12" t="s">
        <v>137</v>
      </c>
      <c r="G19" s="13">
        <v>5</v>
      </c>
      <c r="H19" s="23"/>
      <c r="I19" s="141"/>
      <c r="J19" s="12" t="s">
        <v>138</v>
      </c>
      <c r="K19" s="13">
        <v>5</v>
      </c>
      <c r="L19" s="23"/>
      <c r="M19" s="143"/>
      <c r="N19" s="25" t="s">
        <v>139</v>
      </c>
      <c r="O19" s="13">
        <v>10</v>
      </c>
      <c r="P19" s="24"/>
      <c r="Q19" s="141"/>
      <c r="R19" s="25" t="s">
        <v>126</v>
      </c>
      <c r="S19" s="13">
        <v>15</v>
      </c>
      <c r="T19" s="24"/>
      <c r="U19" s="141"/>
      <c r="V19" s="28" t="s">
        <v>140</v>
      </c>
      <c r="W19" s="13">
        <v>5</v>
      </c>
    </row>
    <row r="20" spans="1:23">
      <c r="A20" s="11"/>
      <c r="B20" s="11"/>
      <c r="C20" s="11"/>
      <c r="D20" s="11"/>
      <c r="E20" s="141"/>
      <c r="F20" s="12" t="s">
        <v>141</v>
      </c>
      <c r="G20" s="13">
        <v>3</v>
      </c>
      <c r="H20" s="23"/>
      <c r="I20" s="141"/>
      <c r="J20" s="12" t="s">
        <v>142</v>
      </c>
      <c r="K20" s="13">
        <v>10</v>
      </c>
      <c r="L20" s="23"/>
      <c r="M20" s="143"/>
      <c r="N20" s="12" t="s">
        <v>83</v>
      </c>
      <c r="O20" s="13">
        <v>5</v>
      </c>
      <c r="P20" s="24"/>
      <c r="Q20" s="141"/>
      <c r="R20" s="25" t="s">
        <v>143</v>
      </c>
      <c r="S20" s="13">
        <v>25</v>
      </c>
      <c r="T20" s="24"/>
      <c r="U20" s="141"/>
      <c r="V20" s="12"/>
      <c r="W20" s="13"/>
    </row>
    <row r="21" spans="1:23">
      <c r="A21" s="11"/>
      <c r="B21" s="11"/>
      <c r="C21" s="11"/>
      <c r="D21" s="11"/>
      <c r="E21" s="141"/>
      <c r="F21" s="12"/>
      <c r="G21" s="13"/>
      <c r="H21" s="23"/>
      <c r="I21" s="141"/>
      <c r="J21" s="12"/>
      <c r="K21" s="13"/>
      <c r="L21" s="23"/>
      <c r="M21" s="143"/>
      <c r="N21" s="12" t="s">
        <v>94</v>
      </c>
      <c r="O21" s="13">
        <v>5</v>
      </c>
      <c r="P21" s="24"/>
      <c r="Q21" s="141"/>
      <c r="R21" s="12" t="s">
        <v>122</v>
      </c>
      <c r="S21" s="13">
        <v>20</v>
      </c>
      <c r="T21" s="24"/>
      <c r="U21" s="141"/>
      <c r="V21" s="12"/>
      <c r="W21" s="13"/>
    </row>
    <row r="22" spans="1:23">
      <c r="A22" s="11"/>
      <c r="B22" s="11"/>
      <c r="C22" s="11"/>
      <c r="D22" s="11"/>
      <c r="E22" s="141"/>
      <c r="F22" s="12"/>
      <c r="G22" s="13"/>
      <c r="H22" s="17"/>
      <c r="I22" s="141"/>
      <c r="J22" s="12"/>
      <c r="K22" s="13"/>
      <c r="L22" s="17"/>
      <c r="M22" s="143"/>
      <c r="N22" s="12"/>
      <c r="O22" s="13"/>
      <c r="P22" s="24"/>
      <c r="Q22" s="141"/>
      <c r="R22" s="25" t="s">
        <v>144</v>
      </c>
      <c r="S22" s="13">
        <v>2</v>
      </c>
      <c r="T22" s="27"/>
      <c r="U22" s="141"/>
      <c r="V22" s="25"/>
      <c r="W22" s="13"/>
    </row>
    <row r="23" spans="1:23">
      <c r="A23" s="11"/>
      <c r="B23" s="11"/>
      <c r="C23" s="11"/>
      <c r="D23" s="11"/>
      <c r="E23" s="141"/>
      <c r="F23" s="27"/>
      <c r="G23" s="27"/>
      <c r="H23" s="30"/>
      <c r="I23" s="141"/>
      <c r="J23" s="12"/>
      <c r="K23" s="13"/>
      <c r="L23" s="31"/>
      <c r="M23" s="143"/>
      <c r="N23" s="12"/>
      <c r="O23" s="24"/>
      <c r="P23" s="24"/>
      <c r="Q23" s="141"/>
      <c r="R23" s="12"/>
      <c r="S23" s="13"/>
      <c r="T23" s="27"/>
      <c r="U23" s="141"/>
      <c r="V23" s="32"/>
      <c r="W23" s="33"/>
    </row>
    <row r="24" spans="1:23" ht="16.5" customHeight="1">
      <c r="A24" s="11" t="s">
        <v>78</v>
      </c>
      <c r="B24" s="11"/>
      <c r="C24" s="11"/>
      <c r="D24" s="11"/>
      <c r="E24" s="140" t="str">
        <f>國中!A17</f>
        <v>腰果雙花</v>
      </c>
      <c r="F24" s="12" t="s">
        <v>145</v>
      </c>
      <c r="G24" s="13">
        <v>35</v>
      </c>
      <c r="H24" s="23"/>
      <c r="I24" s="140" t="str">
        <f>國中!C17</f>
        <v>鮮蔬煲</v>
      </c>
      <c r="J24" s="12" t="s">
        <v>92</v>
      </c>
      <c r="K24" s="13">
        <v>50</v>
      </c>
      <c r="L24" s="23"/>
      <c r="M24" s="142" t="str">
        <f>國中!E17</f>
        <v>烤地瓜薯條</v>
      </c>
      <c r="N24" s="12" t="s">
        <v>146</v>
      </c>
      <c r="O24" s="13">
        <v>50</v>
      </c>
      <c r="P24" s="24"/>
      <c r="Q24" s="140" t="str">
        <f>國中!G17</f>
        <v>海帶三絲</v>
      </c>
      <c r="R24" s="35" t="s">
        <v>147</v>
      </c>
      <c r="S24" s="22">
        <v>60</v>
      </c>
      <c r="T24" s="24"/>
      <c r="U24" s="140" t="str">
        <f>國中!I17</f>
        <v>鐵板銀芽</v>
      </c>
      <c r="V24" s="12" t="s">
        <v>148</v>
      </c>
      <c r="W24" s="13">
        <v>55</v>
      </c>
    </row>
    <row r="25" spans="1:23">
      <c r="A25" s="11" t="s">
        <v>70</v>
      </c>
      <c r="B25" s="11"/>
      <c r="C25" s="11"/>
      <c r="D25" s="11"/>
      <c r="E25" s="141"/>
      <c r="F25" s="25" t="s">
        <v>130</v>
      </c>
      <c r="G25" s="13">
        <v>25</v>
      </c>
      <c r="H25" s="23"/>
      <c r="I25" s="141"/>
      <c r="J25" s="12" t="s">
        <v>131</v>
      </c>
      <c r="K25" s="13">
        <v>10</v>
      </c>
      <c r="L25" s="23"/>
      <c r="M25" s="143"/>
      <c r="N25" s="12" t="s">
        <v>149</v>
      </c>
      <c r="O25" s="13">
        <v>0.1</v>
      </c>
      <c r="P25" s="24"/>
      <c r="Q25" s="141"/>
      <c r="R25" s="75" t="s">
        <v>150</v>
      </c>
      <c r="S25" s="75">
        <v>15</v>
      </c>
      <c r="T25" s="24"/>
      <c r="U25" s="141"/>
      <c r="V25" s="12" t="s">
        <v>151</v>
      </c>
      <c r="W25" s="13">
        <v>5</v>
      </c>
    </row>
    <row r="26" spans="1:23">
      <c r="A26" s="11"/>
      <c r="B26" s="11"/>
      <c r="C26" s="11"/>
      <c r="D26" s="11"/>
      <c r="E26" s="141"/>
      <c r="F26" s="25" t="s">
        <v>152</v>
      </c>
      <c r="G26" s="13">
        <v>5</v>
      </c>
      <c r="H26" s="23"/>
      <c r="I26" s="141"/>
      <c r="J26" s="12" t="s">
        <v>85</v>
      </c>
      <c r="K26" s="13">
        <v>10</v>
      </c>
      <c r="L26" s="23"/>
      <c r="M26" s="143"/>
      <c r="N26" s="34"/>
      <c r="O26" s="13"/>
      <c r="P26" s="24"/>
      <c r="Q26" s="141"/>
      <c r="R26" s="12" t="s">
        <v>153</v>
      </c>
      <c r="S26" s="13">
        <v>15</v>
      </c>
      <c r="T26" s="24"/>
      <c r="U26" s="141"/>
      <c r="V26" s="25" t="s">
        <v>131</v>
      </c>
      <c r="W26" s="13">
        <v>10</v>
      </c>
    </row>
    <row r="27" spans="1:23">
      <c r="A27" s="11"/>
      <c r="B27" s="11"/>
      <c r="C27" s="11"/>
      <c r="D27" s="11"/>
      <c r="E27" s="141"/>
      <c r="F27" s="25" t="s">
        <v>154</v>
      </c>
      <c r="G27" s="13">
        <v>2</v>
      </c>
      <c r="H27" s="23"/>
      <c r="I27" s="141"/>
      <c r="J27" s="12" t="s">
        <v>83</v>
      </c>
      <c r="K27" s="13">
        <v>5</v>
      </c>
      <c r="L27" s="23"/>
      <c r="M27" s="143"/>
      <c r="N27" s="35"/>
      <c r="O27" s="22"/>
      <c r="P27" s="24"/>
      <c r="Q27" s="141"/>
      <c r="R27" s="12"/>
      <c r="S27" s="13"/>
      <c r="T27" s="24"/>
      <c r="U27" s="141"/>
      <c r="V27" s="12" t="s">
        <v>83</v>
      </c>
      <c r="W27" s="13">
        <v>5</v>
      </c>
    </row>
    <row r="28" spans="1:23">
      <c r="A28" s="11"/>
      <c r="B28" s="11"/>
      <c r="C28" s="11"/>
      <c r="D28" s="11"/>
      <c r="E28" s="141"/>
      <c r="F28" s="13"/>
      <c r="G28" s="13"/>
      <c r="H28" s="17"/>
      <c r="I28" s="141"/>
      <c r="J28" s="25" t="s">
        <v>155</v>
      </c>
      <c r="K28" s="13">
        <v>3</v>
      </c>
      <c r="L28" s="31"/>
      <c r="M28" s="143"/>
      <c r="N28" s="76"/>
      <c r="O28" s="76"/>
      <c r="P28" s="24"/>
      <c r="Q28" s="141"/>
      <c r="R28" s="25"/>
      <c r="S28" s="13"/>
      <c r="T28" s="24"/>
      <c r="U28" s="141"/>
      <c r="V28" s="12"/>
      <c r="W28" s="13"/>
    </row>
    <row r="29" spans="1:23">
      <c r="A29" s="11"/>
      <c r="B29" s="11"/>
      <c r="C29" s="11"/>
      <c r="D29" s="11"/>
      <c r="E29" s="141"/>
      <c r="F29" s="13"/>
      <c r="G29" s="13"/>
      <c r="H29" s="17"/>
      <c r="I29" s="141"/>
      <c r="J29" s="32"/>
      <c r="K29" s="33"/>
      <c r="L29" s="31"/>
      <c r="M29" s="143"/>
      <c r="N29" s="12"/>
      <c r="O29" s="13"/>
      <c r="P29" s="24"/>
      <c r="Q29" s="141"/>
      <c r="R29" s="12"/>
      <c r="S29" s="13"/>
      <c r="T29" s="24"/>
      <c r="U29" s="141"/>
      <c r="V29" s="32"/>
      <c r="W29" s="33"/>
    </row>
    <row r="30" spans="1:23">
      <c r="A30" s="11"/>
      <c r="B30" s="11"/>
      <c r="C30" s="11"/>
      <c r="D30" s="11"/>
      <c r="E30" s="141"/>
      <c r="F30" s="26"/>
      <c r="G30" s="26"/>
      <c r="H30" s="30"/>
      <c r="I30" s="141"/>
      <c r="J30" s="27"/>
      <c r="K30" s="27"/>
      <c r="L30" s="30"/>
      <c r="M30" s="143"/>
      <c r="N30" s="12"/>
      <c r="O30" s="13"/>
      <c r="P30" s="24"/>
      <c r="Q30" s="141"/>
      <c r="R30" s="13"/>
      <c r="S30" s="13"/>
      <c r="T30" s="24"/>
      <c r="U30" s="141"/>
      <c r="V30" s="12"/>
      <c r="W30" s="13"/>
    </row>
    <row r="31" spans="1:23" ht="16.5" customHeight="1">
      <c r="A31" s="11" t="s">
        <v>89</v>
      </c>
      <c r="B31" s="11"/>
      <c r="C31" s="11"/>
      <c r="D31" s="11"/>
      <c r="E31" s="140" t="str">
        <f>國中!A18</f>
        <v>油菜</v>
      </c>
      <c r="F31" s="12" t="s">
        <v>31</v>
      </c>
      <c r="G31" s="13">
        <v>100</v>
      </c>
      <c r="H31" s="17"/>
      <c r="I31" s="140" t="str">
        <f>國中!C18</f>
        <v>蚵仔白菜</v>
      </c>
      <c r="J31" s="12" t="s">
        <v>32</v>
      </c>
      <c r="K31" s="13">
        <v>100</v>
      </c>
      <c r="L31" s="23"/>
      <c r="M31" s="142" t="str">
        <f>國中!E18</f>
        <v>菠菜</v>
      </c>
      <c r="N31" s="12" t="s">
        <v>8</v>
      </c>
      <c r="O31" s="13">
        <v>100</v>
      </c>
      <c r="P31" s="22"/>
      <c r="Q31" s="144" t="str">
        <f>國中!G18</f>
        <v>福山萵苣</v>
      </c>
      <c r="R31" s="12" t="s">
        <v>52</v>
      </c>
      <c r="S31" s="13">
        <v>100</v>
      </c>
      <c r="T31" s="22"/>
      <c r="U31" s="140" t="str">
        <f>國中!I18</f>
        <v>有機蔬菜</v>
      </c>
      <c r="V31" s="12" t="s">
        <v>199</v>
      </c>
      <c r="W31" s="13">
        <v>100</v>
      </c>
    </row>
    <row r="32" spans="1:23">
      <c r="A32" s="11" t="s">
        <v>73</v>
      </c>
      <c r="B32" s="11"/>
      <c r="C32" s="11"/>
      <c r="D32" s="11"/>
      <c r="E32" s="141"/>
      <c r="F32" s="36"/>
      <c r="G32" s="26"/>
      <c r="H32" s="17"/>
      <c r="I32" s="141"/>
      <c r="J32" s="35"/>
      <c r="K32" s="22"/>
      <c r="L32" s="17"/>
      <c r="M32" s="143"/>
      <c r="N32" s="12"/>
      <c r="O32" s="13"/>
      <c r="P32" s="27"/>
      <c r="Q32" s="145"/>
      <c r="R32" s="77"/>
      <c r="S32" s="78"/>
      <c r="T32" s="27"/>
      <c r="U32" s="141"/>
      <c r="V32" s="12"/>
      <c r="W32" s="13"/>
    </row>
    <row r="33" spans="1:24">
      <c r="A33" s="11"/>
      <c r="B33" s="11"/>
      <c r="C33" s="11"/>
      <c r="D33" s="11"/>
      <c r="E33" s="141"/>
      <c r="F33" s="26"/>
      <c r="G33" s="26"/>
      <c r="H33" s="30"/>
      <c r="I33" s="141"/>
      <c r="J33" s="27"/>
      <c r="K33" s="27"/>
      <c r="L33" s="30"/>
      <c r="M33" s="143"/>
      <c r="N33" s="13"/>
      <c r="O33" s="13"/>
      <c r="P33" s="27"/>
      <c r="Q33" s="146"/>
      <c r="R33" s="27"/>
      <c r="S33" s="27"/>
      <c r="T33" s="27"/>
      <c r="U33" s="141"/>
      <c r="V33" s="27"/>
      <c r="W33" s="27"/>
    </row>
    <row r="34" spans="1:24" ht="16.5" customHeight="1">
      <c r="A34" s="11" t="s">
        <v>90</v>
      </c>
      <c r="B34" s="11"/>
      <c r="C34" s="11"/>
      <c r="D34" s="11"/>
      <c r="E34" s="140" t="str">
        <f>國中!A19</f>
        <v>什錦羹湯</v>
      </c>
      <c r="F34" s="12" t="s">
        <v>135</v>
      </c>
      <c r="G34" s="13">
        <v>20</v>
      </c>
      <c r="H34" s="23"/>
      <c r="I34" s="140" t="str">
        <f>國中!C19</f>
        <v>味噌湯</v>
      </c>
      <c r="J34" s="12" t="s">
        <v>156</v>
      </c>
      <c r="K34" s="13">
        <v>25</v>
      </c>
      <c r="L34" s="23"/>
      <c r="M34" s="142" t="str">
        <f>國中!E19</f>
        <v>燕麥烤奶</v>
      </c>
      <c r="N34" s="12" t="s">
        <v>157</v>
      </c>
      <c r="O34" s="13">
        <v>20</v>
      </c>
      <c r="P34" s="24"/>
      <c r="Q34" s="140" t="str">
        <f>國中!G19</f>
        <v>結頭排骨湯</v>
      </c>
      <c r="R34" s="12" t="s">
        <v>158</v>
      </c>
      <c r="S34" s="13">
        <v>30</v>
      </c>
      <c r="T34" s="24"/>
      <c r="U34" s="140" t="str">
        <f>國中!I19</f>
        <v>肉燥米粉湯</v>
      </c>
      <c r="V34" s="12" t="s">
        <v>88</v>
      </c>
      <c r="W34" s="13">
        <v>15</v>
      </c>
    </row>
    <row r="35" spans="1:24">
      <c r="A35" s="11" t="s">
        <v>93</v>
      </c>
      <c r="B35" s="11"/>
      <c r="C35" s="11"/>
      <c r="D35" s="11"/>
      <c r="E35" s="141"/>
      <c r="F35" s="12" t="s">
        <v>83</v>
      </c>
      <c r="G35" s="13">
        <v>5</v>
      </c>
      <c r="H35" s="23"/>
      <c r="I35" s="141"/>
      <c r="J35" s="12" t="s">
        <v>131</v>
      </c>
      <c r="K35" s="13">
        <v>10</v>
      </c>
      <c r="L35" s="23"/>
      <c r="M35" s="143"/>
      <c r="N35" s="25"/>
      <c r="O35" s="13"/>
      <c r="P35" s="24"/>
      <c r="Q35" s="141"/>
      <c r="R35" s="25" t="s">
        <v>159</v>
      </c>
      <c r="S35" s="13">
        <v>5</v>
      </c>
      <c r="T35" s="24"/>
      <c r="U35" s="141"/>
      <c r="V35" s="25" t="s">
        <v>151</v>
      </c>
      <c r="W35" s="13">
        <v>10</v>
      </c>
    </row>
    <row r="36" spans="1:24">
      <c r="A36" s="11"/>
      <c r="B36" s="11"/>
      <c r="C36" s="11"/>
      <c r="D36" s="11"/>
      <c r="E36" s="141"/>
      <c r="F36" s="12" t="s">
        <v>80</v>
      </c>
      <c r="G36" s="13">
        <v>10</v>
      </c>
      <c r="H36" s="23"/>
      <c r="I36" s="141"/>
      <c r="J36" s="25" t="s">
        <v>160</v>
      </c>
      <c r="K36" s="13">
        <v>5</v>
      </c>
      <c r="L36" s="23"/>
      <c r="M36" s="143"/>
      <c r="N36" s="12" t="s">
        <v>161</v>
      </c>
      <c r="O36" s="13"/>
      <c r="P36" s="24"/>
      <c r="Q36" s="141"/>
      <c r="R36" s="12" t="s">
        <v>83</v>
      </c>
      <c r="S36" s="13">
        <v>5</v>
      </c>
      <c r="T36" s="24"/>
      <c r="U36" s="141"/>
      <c r="V36" s="25" t="s">
        <v>162</v>
      </c>
      <c r="W36" s="13">
        <v>5</v>
      </c>
    </row>
    <row r="37" spans="1:24">
      <c r="A37" s="11"/>
      <c r="B37" s="11"/>
      <c r="C37" s="11"/>
      <c r="D37" s="11"/>
      <c r="E37" s="141"/>
      <c r="F37" s="12" t="s">
        <v>163</v>
      </c>
      <c r="G37" s="13">
        <v>3</v>
      </c>
      <c r="H37" s="23"/>
      <c r="I37" s="141"/>
      <c r="J37" s="12"/>
      <c r="K37" s="13"/>
      <c r="L37" s="23"/>
      <c r="M37" s="143"/>
      <c r="N37" s="12" t="s">
        <v>164</v>
      </c>
      <c r="O37" s="13">
        <v>20</v>
      </c>
      <c r="P37" s="24"/>
      <c r="Q37" s="141"/>
      <c r="R37" s="12" t="s">
        <v>95</v>
      </c>
      <c r="S37" s="13"/>
      <c r="T37" s="22"/>
      <c r="U37" s="141"/>
      <c r="V37" s="12" t="s">
        <v>92</v>
      </c>
      <c r="W37" s="13">
        <v>15</v>
      </c>
    </row>
    <row r="38" spans="1:24">
      <c r="A38" s="11"/>
      <c r="B38" s="11"/>
      <c r="C38" s="11"/>
      <c r="D38" s="11"/>
      <c r="E38" s="141"/>
      <c r="F38" s="12" t="s">
        <v>152</v>
      </c>
      <c r="G38" s="13">
        <v>3</v>
      </c>
      <c r="H38" s="23"/>
      <c r="I38" s="141"/>
      <c r="J38" s="25"/>
      <c r="K38" s="13"/>
      <c r="L38" s="39"/>
      <c r="M38" s="143"/>
      <c r="N38" s="12" t="s">
        <v>124</v>
      </c>
      <c r="O38" s="13">
        <v>5</v>
      </c>
      <c r="P38" s="24"/>
      <c r="Q38" s="141"/>
      <c r="R38" s="12"/>
      <c r="S38" s="13"/>
      <c r="T38" s="22"/>
      <c r="U38" s="141"/>
      <c r="V38" s="12"/>
      <c r="W38" s="13"/>
    </row>
    <row r="39" spans="1:24">
      <c r="A39" s="11"/>
      <c r="B39" s="11"/>
      <c r="C39" s="11"/>
      <c r="D39" s="11"/>
      <c r="E39" s="141"/>
      <c r="F39" s="12"/>
      <c r="G39" s="13"/>
      <c r="H39" s="17"/>
      <c r="I39" s="141"/>
      <c r="J39" s="17"/>
      <c r="K39" s="17"/>
      <c r="L39" s="17"/>
      <c r="M39" s="143"/>
      <c r="N39" s="26" t="s">
        <v>165</v>
      </c>
      <c r="O39" s="26">
        <v>15</v>
      </c>
      <c r="P39" s="30"/>
      <c r="Q39" s="141"/>
      <c r="R39" s="26"/>
      <c r="S39" s="26"/>
      <c r="T39" s="27"/>
      <c r="U39" s="141"/>
      <c r="V39" s="38"/>
      <c r="W39" s="13"/>
    </row>
    <row r="40" spans="1:24">
      <c r="A40" s="115" t="s">
        <v>97</v>
      </c>
      <c r="B40" s="42"/>
      <c r="C40" s="42"/>
      <c r="D40" s="42"/>
      <c r="E40" s="138" t="s">
        <v>98</v>
      </c>
      <c r="F40" s="138"/>
      <c r="G40" s="14">
        <f>SUM(F45*D45+F47*D47+F48*D48)</f>
        <v>100.8</v>
      </c>
      <c r="H40" s="43">
        <f>SUM(G40*4/G43)</f>
        <v>0.53005205868433514</v>
      </c>
      <c r="I40" s="139" t="s">
        <v>98</v>
      </c>
      <c r="J40" s="138"/>
      <c r="K40" s="14">
        <f>SUM(J45*D45+J47*D47+J48*D48)</f>
        <v>102.15</v>
      </c>
      <c r="L40" s="43">
        <f>SUM(K40*4/K43)</f>
        <v>0.53210746330854686</v>
      </c>
      <c r="M40" s="138" t="s">
        <v>98</v>
      </c>
      <c r="N40" s="138"/>
      <c r="O40" s="14">
        <f>SUM(N45*D45+N47*D47+N48*D48)</f>
        <v>118.25</v>
      </c>
      <c r="P40" s="43">
        <f>SUM(O40*4/O43)</f>
        <v>0.56544452546891255</v>
      </c>
      <c r="Q40" s="138" t="s">
        <v>98</v>
      </c>
      <c r="R40" s="138"/>
      <c r="S40" s="14">
        <f>SUM(R45*D45+R47*D47+R48*D48)</f>
        <v>106.5</v>
      </c>
      <c r="T40" s="43">
        <f>SUM(S40*4/S43)</f>
        <v>0.54291722424010702</v>
      </c>
      <c r="U40" s="138" t="s">
        <v>98</v>
      </c>
      <c r="V40" s="138"/>
      <c r="W40" s="14">
        <f>SUM(V45*D45+V47*D47+V48*D48)</f>
        <v>104.5</v>
      </c>
      <c r="X40" s="44">
        <f>SUM(W40*4/W43)</f>
        <v>0.53982849467920246</v>
      </c>
    </row>
    <row r="41" spans="1:24">
      <c r="A41" s="115"/>
      <c r="B41" s="42"/>
      <c r="C41" s="42"/>
      <c r="D41" s="42"/>
      <c r="E41" s="138" t="s">
        <v>99</v>
      </c>
      <c r="F41" s="138"/>
      <c r="G41" s="14">
        <f>SUM(F46*C46+F49*C49)</f>
        <v>25.4</v>
      </c>
      <c r="H41" s="43">
        <f>SUM(G41*9/G43)</f>
        <v>0.3005205868433507</v>
      </c>
      <c r="I41" s="138" t="s">
        <v>99</v>
      </c>
      <c r="J41" s="138"/>
      <c r="K41" s="14">
        <f>SUM(J46*C46+J49*C49)</f>
        <v>25.45</v>
      </c>
      <c r="L41" s="43">
        <f>SUM(K41*9/K43)</f>
        <v>0.29828491059917434</v>
      </c>
      <c r="M41" s="138" t="s">
        <v>99</v>
      </c>
      <c r="N41" s="138"/>
      <c r="O41" s="14">
        <f>SUM(N46*C46+N49*C49)</f>
        <v>25.35</v>
      </c>
      <c r="P41" s="43">
        <f>SUM(O41*9/O43)</f>
        <v>0.27274031392332432</v>
      </c>
      <c r="Q41" s="138" t="s">
        <v>99</v>
      </c>
      <c r="R41" s="138"/>
      <c r="S41" s="14">
        <f>SUM(R46*C46+R49*C49)</f>
        <v>25.25</v>
      </c>
      <c r="T41" s="43">
        <f>SUM(S41*9/S43)</f>
        <v>0.2896195756069585</v>
      </c>
      <c r="U41" s="138" t="s">
        <v>99</v>
      </c>
      <c r="V41" s="138"/>
      <c r="W41" s="14">
        <f>SUM(V46*C46+V49*C49)</f>
        <v>25.2</v>
      </c>
      <c r="X41" s="44">
        <f>SUM(W41*9/W43)</f>
        <v>0.29290215931397873</v>
      </c>
    </row>
    <row r="42" spans="1:24">
      <c r="A42" s="115"/>
      <c r="B42" s="42"/>
      <c r="C42" s="42"/>
      <c r="D42" s="42"/>
      <c r="E42" s="138" t="s">
        <v>100</v>
      </c>
      <c r="F42" s="138"/>
      <c r="G42" s="14">
        <f>SUM(F45*B45+F46*B46+F47*B47)</f>
        <v>32.22</v>
      </c>
      <c r="H42" s="43">
        <f>SUM(G42*4/G43)</f>
        <v>0.16942735447231425</v>
      </c>
      <c r="I42" s="138" t="s">
        <v>100</v>
      </c>
      <c r="J42" s="138"/>
      <c r="K42" s="14">
        <f>SUM(J45*B45+J46*B46+J47*B47)</f>
        <v>32.56</v>
      </c>
      <c r="L42" s="43">
        <f>SUM(K42*4/K43)</f>
        <v>0.16960762609227886</v>
      </c>
      <c r="M42" s="138" t="s">
        <v>100</v>
      </c>
      <c r="N42" s="138"/>
      <c r="O42" s="14">
        <f>SUM(N45*B45+N46*B46+N47*B47)</f>
        <v>33.839999999999996</v>
      </c>
      <c r="P42" s="43">
        <f>SUM(O42*4/O43)</f>
        <v>0.16181516060776319</v>
      </c>
      <c r="Q42" s="138" t="s">
        <v>100</v>
      </c>
      <c r="R42" s="138"/>
      <c r="S42" s="14">
        <f>SUM(R45*B45+R46*B46+R47*B47)</f>
        <v>32.849999999999994</v>
      </c>
      <c r="T42" s="43">
        <f>SUM(S42*4/S43)</f>
        <v>0.16746320015293439</v>
      </c>
      <c r="U42" s="138" t="s">
        <v>100</v>
      </c>
      <c r="V42" s="138"/>
      <c r="W42" s="14">
        <f>SUM(V45*B45+V46*B46+V47*B47)</f>
        <v>32.380000000000003</v>
      </c>
      <c r="X42" s="44">
        <f>SUM(W42*4/W43)</f>
        <v>0.16726934600681892</v>
      </c>
    </row>
    <row r="43" spans="1:24">
      <c r="A43" s="115"/>
      <c r="B43" s="42"/>
      <c r="C43" s="42"/>
      <c r="D43" s="42"/>
      <c r="E43" s="138" t="s">
        <v>101</v>
      </c>
      <c r="F43" s="138"/>
      <c r="G43" s="45">
        <f>G40*4+G41*9+G42*4</f>
        <v>760.68</v>
      </c>
      <c r="H43" s="45"/>
      <c r="I43" s="138" t="s">
        <v>101</v>
      </c>
      <c r="J43" s="138"/>
      <c r="K43" s="45">
        <f>K40*4+K41*9+K42*4</f>
        <v>767.89</v>
      </c>
      <c r="L43" s="45"/>
      <c r="M43" s="138" t="s">
        <v>101</v>
      </c>
      <c r="N43" s="138"/>
      <c r="O43" s="45">
        <f>O40*4+O41*9+O42*4</f>
        <v>836.51</v>
      </c>
      <c r="P43" s="45"/>
      <c r="Q43" s="138" t="s">
        <v>101</v>
      </c>
      <c r="R43" s="138"/>
      <c r="S43" s="45">
        <f>S40*4+S41*9+S42*4</f>
        <v>784.65</v>
      </c>
      <c r="T43" s="45"/>
      <c r="U43" s="138" t="s">
        <v>101</v>
      </c>
      <c r="V43" s="138"/>
      <c r="W43" s="45">
        <f>W40*4+W41*9+W42*4</f>
        <v>774.31999999999994</v>
      </c>
    </row>
    <row r="44" spans="1:24" ht="16.95" thickBot="1">
      <c r="A44" s="113" t="s">
        <v>102</v>
      </c>
      <c r="B44" s="114"/>
      <c r="C44" s="114"/>
      <c r="D44" s="114"/>
      <c r="E44" s="2"/>
      <c r="F44" s="46" t="s">
        <v>103</v>
      </c>
      <c r="G44" s="47"/>
      <c r="H44" s="48"/>
      <c r="I44" s="2"/>
      <c r="J44" s="46" t="s">
        <v>103</v>
      </c>
      <c r="K44" s="47"/>
      <c r="L44" s="48"/>
      <c r="M44" s="49"/>
      <c r="N44" s="46" t="s">
        <v>103</v>
      </c>
      <c r="O44" s="47"/>
      <c r="P44" s="48"/>
      <c r="Q44" s="50"/>
      <c r="R44" s="46" t="s">
        <v>103</v>
      </c>
      <c r="S44" s="47"/>
      <c r="T44" s="48"/>
      <c r="V44" s="46" t="s">
        <v>103</v>
      </c>
      <c r="W44" s="51"/>
    </row>
    <row r="45" spans="1:24">
      <c r="A45" s="52" t="s">
        <v>104</v>
      </c>
      <c r="B45" s="53">
        <v>2</v>
      </c>
      <c r="C45" s="53">
        <v>0</v>
      </c>
      <c r="D45" s="54">
        <v>15</v>
      </c>
      <c r="E45" s="2"/>
      <c r="F45" s="55">
        <v>6</v>
      </c>
      <c r="G45" s="56" t="s">
        <v>105</v>
      </c>
      <c r="H45" s="57"/>
      <c r="I45" s="2"/>
      <c r="J45" s="55">
        <v>6</v>
      </c>
      <c r="K45" s="56" t="s">
        <v>105</v>
      </c>
      <c r="L45" s="57"/>
      <c r="M45" s="49"/>
      <c r="N45" s="55">
        <v>6.9</v>
      </c>
      <c r="O45" s="56" t="s">
        <v>105</v>
      </c>
      <c r="P45" s="57"/>
      <c r="Q45" s="50"/>
      <c r="R45" s="55">
        <v>6.3</v>
      </c>
      <c r="S45" s="56" t="s">
        <v>105</v>
      </c>
      <c r="T45" s="57"/>
      <c r="V45" s="55">
        <v>6.3</v>
      </c>
      <c r="W45" s="58" t="s">
        <v>105</v>
      </c>
    </row>
    <row r="46" spans="1:24">
      <c r="A46" s="52" t="s">
        <v>106</v>
      </c>
      <c r="B46" s="53">
        <v>7</v>
      </c>
      <c r="C46" s="53">
        <v>5</v>
      </c>
      <c r="D46" s="54">
        <v>0</v>
      </c>
      <c r="E46" s="2"/>
      <c r="F46" s="59">
        <v>2.58</v>
      </c>
      <c r="G46" s="60" t="s">
        <v>105</v>
      </c>
      <c r="H46" s="57"/>
      <c r="I46" s="2"/>
      <c r="J46" s="59">
        <v>2.59</v>
      </c>
      <c r="K46" s="60" t="s">
        <v>105</v>
      </c>
      <c r="L46" s="57"/>
      <c r="M46" s="49"/>
      <c r="N46" s="59">
        <v>2.57</v>
      </c>
      <c r="O46" s="60" t="s">
        <v>105</v>
      </c>
      <c r="P46" s="57"/>
      <c r="Q46" s="50"/>
      <c r="R46" s="59">
        <v>2.5499999999999998</v>
      </c>
      <c r="S46" s="60" t="s">
        <v>105</v>
      </c>
      <c r="T46" s="57"/>
      <c r="V46" s="59">
        <v>2.54</v>
      </c>
      <c r="W46" s="61" t="s">
        <v>105</v>
      </c>
    </row>
    <row r="47" spans="1:24">
      <c r="A47" s="52" t="s">
        <v>107</v>
      </c>
      <c r="B47" s="53">
        <v>1</v>
      </c>
      <c r="C47" s="53">
        <v>0</v>
      </c>
      <c r="D47" s="54">
        <v>5</v>
      </c>
      <c r="E47" s="2"/>
      <c r="F47" s="59">
        <v>2.16</v>
      </c>
      <c r="G47" s="60" t="s">
        <v>105</v>
      </c>
      <c r="H47" s="57"/>
      <c r="I47" s="2"/>
      <c r="J47" s="59">
        <v>2.4300000000000002</v>
      </c>
      <c r="K47" s="60" t="s">
        <v>105</v>
      </c>
      <c r="L47" s="57"/>
      <c r="M47" s="49"/>
      <c r="N47" s="59">
        <v>2.0499999999999998</v>
      </c>
      <c r="O47" s="60" t="s">
        <v>105</v>
      </c>
      <c r="P47" s="57"/>
      <c r="R47" s="59">
        <v>2.4</v>
      </c>
      <c r="S47" s="60" t="s">
        <v>105</v>
      </c>
      <c r="T47" s="57"/>
      <c r="V47" s="59">
        <v>2</v>
      </c>
      <c r="W47" s="61" t="s">
        <v>105</v>
      </c>
    </row>
    <row r="48" spans="1:24">
      <c r="A48" s="52" t="s">
        <v>108</v>
      </c>
      <c r="B48" s="53">
        <v>0</v>
      </c>
      <c r="C48" s="53">
        <v>0</v>
      </c>
      <c r="D48" s="54">
        <v>15</v>
      </c>
      <c r="E48" s="2"/>
      <c r="F48" s="59"/>
      <c r="G48" s="60" t="s">
        <v>105</v>
      </c>
      <c r="H48" s="57"/>
      <c r="I48" s="2"/>
      <c r="J48" s="59"/>
      <c r="K48" s="60" t="s">
        <v>105</v>
      </c>
      <c r="L48" s="57"/>
      <c r="M48" s="49"/>
      <c r="N48" s="59">
        <v>0.3</v>
      </c>
      <c r="O48" s="60" t="s">
        <v>105</v>
      </c>
      <c r="P48" s="57"/>
      <c r="R48" s="59"/>
      <c r="S48" s="60" t="s">
        <v>105</v>
      </c>
      <c r="T48" s="57"/>
      <c r="V48" s="59"/>
      <c r="W48" s="61" t="s">
        <v>105</v>
      </c>
    </row>
    <row r="49" spans="1:23">
      <c r="A49" s="52" t="s">
        <v>109</v>
      </c>
      <c r="B49" s="53">
        <v>0</v>
      </c>
      <c r="C49" s="53">
        <v>5</v>
      </c>
      <c r="D49" s="54">
        <v>0</v>
      </c>
      <c r="E49" s="2"/>
      <c r="F49" s="59">
        <v>2.5</v>
      </c>
      <c r="G49" s="60" t="s">
        <v>105</v>
      </c>
      <c r="H49" s="57"/>
      <c r="I49" s="2"/>
      <c r="J49" s="59">
        <v>2.5</v>
      </c>
      <c r="K49" s="60" t="s">
        <v>105</v>
      </c>
      <c r="L49" s="57"/>
      <c r="M49" s="49"/>
      <c r="N49" s="59">
        <v>2.5</v>
      </c>
      <c r="O49" s="60" t="s">
        <v>105</v>
      </c>
      <c r="P49" s="57"/>
      <c r="R49" s="59">
        <v>2.5</v>
      </c>
      <c r="S49" s="60" t="s">
        <v>105</v>
      </c>
      <c r="T49" s="57"/>
      <c r="V49" s="59">
        <v>2.5</v>
      </c>
      <c r="W49" s="61" t="s">
        <v>105</v>
      </c>
    </row>
    <row r="50" spans="1:23" ht="16.95" thickBot="1">
      <c r="A50" s="62" t="s">
        <v>110</v>
      </c>
      <c r="B50" s="63"/>
      <c r="C50" s="63"/>
      <c r="D50" s="63"/>
      <c r="E50" s="64"/>
      <c r="F50" s="65">
        <f>SUM(G43)</f>
        <v>760.68</v>
      </c>
      <c r="G50" s="66" t="s">
        <v>111</v>
      </c>
      <c r="H50" s="67"/>
      <c r="I50" s="64"/>
      <c r="J50" s="65">
        <f>SUM(K43)</f>
        <v>767.89</v>
      </c>
      <c r="K50" s="66" t="s">
        <v>111</v>
      </c>
      <c r="L50" s="67"/>
      <c r="M50" s="68"/>
      <c r="N50" s="65">
        <f>SUM(O43)</f>
        <v>836.51</v>
      </c>
      <c r="O50" s="66" t="s">
        <v>111</v>
      </c>
      <c r="P50" s="67"/>
      <c r="Q50" s="69"/>
      <c r="R50" s="65">
        <f>SUM(S43)</f>
        <v>784.65</v>
      </c>
      <c r="S50" s="66" t="s">
        <v>111</v>
      </c>
      <c r="T50" s="67"/>
      <c r="U50" s="69"/>
      <c r="V50" s="65">
        <f>SUM(W43)</f>
        <v>774.31999999999994</v>
      </c>
      <c r="W50" s="70" t="s">
        <v>111</v>
      </c>
    </row>
    <row r="51" spans="1:23">
      <c r="A51" s="50"/>
      <c r="B51" s="50"/>
      <c r="C51" s="50"/>
      <c r="D51" s="50"/>
      <c r="E51" s="2"/>
      <c r="F51" s="2"/>
      <c r="G51" s="2"/>
      <c r="H51" s="2"/>
      <c r="I51" s="2"/>
      <c r="J51" s="1"/>
      <c r="K51" s="1"/>
      <c r="L51" s="1"/>
      <c r="M51" s="49"/>
      <c r="N51" s="1"/>
      <c r="O51" s="1"/>
      <c r="P51" s="1"/>
      <c r="Q51" s="2"/>
      <c r="R51" s="1"/>
      <c r="S51" s="1"/>
      <c r="T51" s="1"/>
      <c r="U51" s="2"/>
      <c r="V51" s="1"/>
      <c r="W51" s="2"/>
    </row>
    <row r="52" spans="1:23">
      <c r="A52" s="50"/>
      <c r="B52" s="50"/>
      <c r="C52" s="50"/>
      <c r="D52" s="50"/>
      <c r="E52" s="2"/>
      <c r="F52" s="2"/>
      <c r="G52" s="2"/>
      <c r="H52" s="2"/>
      <c r="I52" s="2"/>
      <c r="J52" s="1"/>
      <c r="K52" s="1"/>
      <c r="L52" s="1"/>
      <c r="M52" s="49"/>
      <c r="N52" s="1"/>
      <c r="O52" s="1"/>
      <c r="P52" s="1"/>
      <c r="Q52" s="2"/>
      <c r="R52" s="71" t="s">
        <v>112</v>
      </c>
      <c r="S52" s="1"/>
      <c r="T52" s="1"/>
      <c r="U52" s="1"/>
      <c r="V52" s="1"/>
      <c r="W52" s="2"/>
    </row>
    <row r="53" spans="1:23">
      <c r="A53" s="50"/>
      <c r="B53" s="50"/>
      <c r="C53" s="50"/>
      <c r="D53" s="50"/>
      <c r="E53" s="2"/>
      <c r="F53" s="2"/>
      <c r="G53" s="2"/>
      <c r="H53" s="2"/>
      <c r="I53" s="2"/>
      <c r="J53" s="1"/>
      <c r="K53" s="1"/>
      <c r="L53" s="1"/>
      <c r="M53" s="49"/>
      <c r="N53" s="1"/>
      <c r="O53" s="1"/>
      <c r="P53" s="1"/>
      <c r="Q53" s="2"/>
      <c r="R53" s="71" t="s">
        <v>113</v>
      </c>
      <c r="S53" s="1"/>
      <c r="T53" s="1"/>
      <c r="U53" s="1"/>
      <c r="V53" s="1"/>
      <c r="W53" s="2"/>
    </row>
    <row r="54" spans="1:23">
      <c r="A54" s="50"/>
      <c r="B54" s="50"/>
      <c r="C54" s="50"/>
      <c r="D54" s="50"/>
      <c r="E54" s="2"/>
      <c r="F54" s="2"/>
      <c r="G54" s="2"/>
      <c r="H54" s="2"/>
      <c r="I54" s="2"/>
      <c r="J54" s="1"/>
      <c r="K54" s="1"/>
      <c r="L54" s="1"/>
      <c r="M54" s="49"/>
      <c r="N54" s="1"/>
      <c r="O54" s="1"/>
      <c r="P54" s="1"/>
      <c r="Q54" s="2"/>
      <c r="R54" s="1" t="s">
        <v>114</v>
      </c>
      <c r="S54" s="1"/>
      <c r="T54" s="1"/>
      <c r="U54" s="1"/>
      <c r="V54" s="1"/>
      <c r="W54" s="2"/>
    </row>
    <row r="55" spans="1:23">
      <c r="A55" s="50"/>
      <c r="B55" s="50"/>
      <c r="C55" s="50"/>
      <c r="D55" s="50"/>
      <c r="E55" s="2"/>
      <c r="F55" s="2"/>
      <c r="G55" s="2"/>
      <c r="H55" s="2"/>
      <c r="I55" s="2"/>
      <c r="J55" s="2"/>
      <c r="K55" s="2"/>
      <c r="L55" s="2"/>
      <c r="M55" s="49"/>
      <c r="N55" s="2"/>
      <c r="O55" s="2"/>
      <c r="P55" s="2"/>
      <c r="Q55" s="2"/>
      <c r="R55" s="1"/>
      <c r="S55" s="1"/>
      <c r="T55" s="1"/>
      <c r="U55" s="1"/>
      <c r="V55" s="1"/>
      <c r="W55" s="2"/>
    </row>
    <row r="56" spans="1:23">
      <c r="A56" s="50"/>
      <c r="B56" s="50"/>
      <c r="C56" s="50"/>
      <c r="D56" s="50"/>
      <c r="E56" s="1"/>
      <c r="F56" s="1"/>
      <c r="G56" s="1"/>
      <c r="H56" s="1"/>
      <c r="I56" s="2"/>
      <c r="J56" s="2"/>
      <c r="K56" s="2"/>
      <c r="L56" s="2"/>
      <c r="M56" s="49"/>
      <c r="N56" s="2"/>
      <c r="O56" s="2"/>
      <c r="P56" s="2"/>
      <c r="Q56" s="2"/>
      <c r="R56" s="1"/>
      <c r="S56" s="1"/>
      <c r="T56" s="1"/>
      <c r="U56" s="1"/>
      <c r="V56" s="1"/>
      <c r="W56" s="2"/>
    </row>
    <row r="57" spans="1:23">
      <c r="A57" s="50"/>
      <c r="B57" s="50"/>
      <c r="C57" s="50"/>
      <c r="D57" s="50"/>
      <c r="E57" s="1"/>
      <c r="F57" s="1"/>
      <c r="G57" s="1"/>
      <c r="H57" s="1"/>
      <c r="I57" s="2"/>
      <c r="J57" s="2"/>
      <c r="K57" s="2"/>
      <c r="L57" s="2"/>
      <c r="M57" s="49"/>
      <c r="N57" s="2"/>
      <c r="O57" s="2"/>
      <c r="P57" s="2"/>
      <c r="Q57" s="2"/>
      <c r="R57" s="1"/>
      <c r="S57" s="1"/>
      <c r="T57" s="1"/>
      <c r="U57" s="1"/>
      <c r="V57" s="1"/>
      <c r="W57" s="2"/>
    </row>
    <row r="58" spans="1:23">
      <c r="A58" s="50"/>
      <c r="B58" s="50"/>
      <c r="C58" s="50"/>
      <c r="D58" s="50"/>
      <c r="E58" s="5"/>
      <c r="F58" s="5"/>
      <c r="G58" s="5"/>
      <c r="H58" s="5"/>
      <c r="I58" s="2"/>
      <c r="J58" s="2"/>
      <c r="K58" s="2"/>
      <c r="L58" s="2"/>
      <c r="M58" s="49"/>
      <c r="N58" s="2"/>
      <c r="O58" s="2"/>
      <c r="P58" s="2"/>
      <c r="Q58" s="2"/>
      <c r="R58" s="1"/>
      <c r="S58" s="1"/>
      <c r="T58" s="1"/>
      <c r="U58" s="1"/>
      <c r="V58" s="1"/>
      <c r="W58" s="2"/>
    </row>
    <row r="59" spans="1:23">
      <c r="A59" s="50"/>
      <c r="B59" s="50"/>
      <c r="C59" s="50"/>
      <c r="D59" s="50"/>
      <c r="E59" s="5"/>
      <c r="F59" s="5"/>
      <c r="G59" s="5"/>
      <c r="H59" s="5"/>
      <c r="I59" s="2"/>
      <c r="J59" s="2"/>
      <c r="K59" s="2"/>
      <c r="L59" s="2"/>
      <c r="M59" s="49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>
      <c r="A60" s="50"/>
      <c r="B60" s="50"/>
      <c r="C60" s="50"/>
      <c r="D60" s="50"/>
      <c r="E60" s="5"/>
      <c r="F60" s="5"/>
      <c r="G60" s="5"/>
      <c r="H60" s="5"/>
      <c r="I60" s="2"/>
      <c r="J60" s="2"/>
      <c r="K60" s="2"/>
      <c r="L60" s="2"/>
      <c r="M60" s="49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>
      <c r="E61" s="5"/>
      <c r="F61" s="5"/>
      <c r="G61" s="5"/>
      <c r="H61" s="5"/>
      <c r="I61" s="2"/>
      <c r="J61" s="2"/>
      <c r="K61" s="2"/>
      <c r="L61" s="2"/>
      <c r="M61" s="49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>
      <c r="E62" s="5"/>
      <c r="F62" s="5"/>
      <c r="G62" s="5"/>
      <c r="H62" s="5"/>
      <c r="I62" s="2"/>
      <c r="J62" s="2"/>
      <c r="K62" s="2"/>
      <c r="L62" s="2"/>
      <c r="M62" s="49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>
      <c r="E63" s="5"/>
      <c r="F63" s="5"/>
      <c r="G63" s="5"/>
      <c r="H63" s="5"/>
      <c r="I63" s="1"/>
      <c r="J63" s="1"/>
      <c r="K63" s="1"/>
      <c r="L63" s="1"/>
      <c r="M63" s="72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E64" s="5"/>
      <c r="F64" s="5"/>
      <c r="G64" s="5"/>
      <c r="H64" s="5"/>
      <c r="I64" s="1"/>
      <c r="J64" s="1"/>
      <c r="K64" s="1"/>
      <c r="L64" s="1"/>
      <c r="M64" s="72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5:22">
      <c r="E65" s="5"/>
      <c r="F65" s="5"/>
      <c r="G65" s="5"/>
      <c r="H65" s="5"/>
      <c r="I65" s="5"/>
      <c r="J65" s="5"/>
      <c r="K65" s="5"/>
      <c r="L65" s="5"/>
      <c r="N65" s="5"/>
      <c r="O65" s="5"/>
      <c r="P65" s="5"/>
      <c r="Q65" s="5"/>
      <c r="R65" s="5"/>
      <c r="S65" s="5"/>
      <c r="T65" s="5"/>
      <c r="U65" s="5"/>
      <c r="V65" s="5"/>
    </row>
    <row r="66" spans="5:22">
      <c r="E66" s="5"/>
      <c r="F66" s="5"/>
      <c r="G66" s="5"/>
      <c r="H66" s="5"/>
      <c r="I66" s="5"/>
      <c r="J66" s="5"/>
      <c r="K66" s="5"/>
      <c r="L66" s="5"/>
      <c r="N66" s="5"/>
      <c r="O66" s="5"/>
      <c r="P66" s="5"/>
      <c r="Q66" s="5"/>
      <c r="R66" s="5"/>
      <c r="S66" s="5"/>
      <c r="T66" s="5"/>
      <c r="U66" s="5"/>
      <c r="V66" s="5"/>
    </row>
    <row r="67" spans="5:22">
      <c r="E67" s="5"/>
      <c r="F67" s="5"/>
      <c r="G67" s="5"/>
      <c r="H67" s="5"/>
      <c r="I67" s="5"/>
      <c r="J67" s="5"/>
      <c r="K67" s="5"/>
      <c r="L67" s="5"/>
      <c r="N67" s="5"/>
      <c r="O67" s="5"/>
      <c r="P67" s="5"/>
      <c r="Q67" s="5"/>
      <c r="R67" s="5"/>
      <c r="S67" s="5"/>
      <c r="T67" s="5"/>
      <c r="U67" s="5"/>
      <c r="V67" s="5"/>
    </row>
    <row r="68" spans="5:22">
      <c r="E68" s="5"/>
      <c r="F68" s="5"/>
      <c r="G68" s="5"/>
      <c r="H68" s="5"/>
      <c r="I68" s="5"/>
      <c r="J68" s="5"/>
      <c r="K68" s="5"/>
      <c r="L68" s="5"/>
      <c r="N68" s="5"/>
      <c r="O68" s="5"/>
      <c r="P68" s="5"/>
      <c r="Q68" s="5"/>
      <c r="R68" s="5"/>
      <c r="S68" s="5"/>
      <c r="T68" s="5"/>
      <c r="U68" s="5"/>
      <c r="V68" s="5"/>
    </row>
    <row r="69" spans="5:22">
      <c r="E69" s="5"/>
      <c r="F69" s="5"/>
      <c r="G69" s="5"/>
      <c r="H69" s="5"/>
      <c r="I69" s="5"/>
      <c r="J69" s="5"/>
      <c r="K69" s="5"/>
      <c r="L69" s="5"/>
      <c r="N69" s="5"/>
      <c r="O69" s="5"/>
      <c r="P69" s="5"/>
      <c r="Q69" s="5"/>
      <c r="R69" s="5"/>
      <c r="S69" s="5"/>
      <c r="T69" s="5"/>
      <c r="U69" s="5"/>
      <c r="V69" s="5"/>
    </row>
    <row r="70" spans="5:22">
      <c r="E70" s="5"/>
      <c r="F70" s="5"/>
      <c r="G70" s="5"/>
      <c r="H70" s="5"/>
      <c r="I70" s="5"/>
      <c r="J70" s="5"/>
      <c r="K70" s="5"/>
      <c r="L70" s="5"/>
      <c r="N70" s="5"/>
      <c r="O70" s="5"/>
      <c r="P70" s="5"/>
      <c r="Q70" s="5"/>
      <c r="R70" s="5"/>
      <c r="S70" s="5"/>
      <c r="T70" s="5"/>
      <c r="U70" s="5"/>
      <c r="V70" s="5"/>
    </row>
    <row r="71" spans="5:22">
      <c r="E71" s="5"/>
      <c r="F71" s="5"/>
      <c r="G71" s="5"/>
      <c r="H71" s="5"/>
      <c r="I71" s="5"/>
      <c r="J71" s="5"/>
      <c r="K71" s="5"/>
      <c r="L71" s="5"/>
      <c r="N71" s="5"/>
      <c r="O71" s="5"/>
      <c r="P71" s="5"/>
      <c r="Q71" s="5"/>
      <c r="R71" s="5"/>
      <c r="S71" s="5"/>
      <c r="T71" s="5"/>
      <c r="U71" s="5"/>
      <c r="V71" s="5"/>
    </row>
    <row r="72" spans="5:22">
      <c r="E72" s="5"/>
      <c r="F72" s="5"/>
      <c r="G72" s="5"/>
      <c r="H72" s="5"/>
      <c r="I72" s="5"/>
      <c r="J72" s="5"/>
      <c r="K72" s="5"/>
      <c r="L72" s="5"/>
      <c r="N72" s="5"/>
      <c r="O72" s="5"/>
      <c r="P72" s="5"/>
      <c r="Q72" s="5"/>
      <c r="R72" s="5"/>
      <c r="S72" s="5"/>
      <c r="T72" s="5"/>
      <c r="U72" s="5"/>
      <c r="V72" s="5"/>
    </row>
    <row r="73" spans="5:22">
      <c r="I73" s="5"/>
      <c r="J73" s="5"/>
      <c r="K73" s="5"/>
      <c r="L73" s="5"/>
      <c r="N73" s="5"/>
      <c r="O73" s="5"/>
      <c r="P73" s="5"/>
      <c r="Q73" s="5"/>
      <c r="R73" s="5"/>
      <c r="S73" s="5"/>
      <c r="T73" s="5"/>
      <c r="U73" s="5"/>
      <c r="V73" s="5"/>
    </row>
    <row r="74" spans="5:22">
      <c r="I74" s="5"/>
      <c r="J74" s="5"/>
      <c r="K74" s="5"/>
      <c r="L74" s="5"/>
      <c r="N74" s="5"/>
      <c r="O74" s="5"/>
      <c r="P74" s="5"/>
      <c r="Q74" s="5"/>
      <c r="R74" s="5"/>
      <c r="S74" s="5"/>
      <c r="T74" s="5"/>
      <c r="U74" s="5"/>
      <c r="V74" s="5"/>
    </row>
    <row r="75" spans="5:22">
      <c r="I75" s="5"/>
      <c r="J75" s="5"/>
      <c r="K75" s="5"/>
      <c r="L75" s="5"/>
      <c r="N75" s="5"/>
      <c r="O75" s="5"/>
      <c r="P75" s="5"/>
      <c r="Q75" s="5"/>
      <c r="R75" s="5"/>
      <c r="S75" s="5"/>
      <c r="T75" s="5"/>
      <c r="U75" s="5"/>
      <c r="V75" s="5"/>
    </row>
    <row r="76" spans="5:22">
      <c r="I76" s="5"/>
      <c r="J76" s="5"/>
      <c r="K76" s="5"/>
      <c r="L76" s="5"/>
      <c r="N76" s="5"/>
      <c r="O76" s="5"/>
      <c r="P76" s="5"/>
      <c r="Q76" s="5"/>
      <c r="R76" s="5"/>
      <c r="S76" s="5"/>
      <c r="T76" s="5"/>
      <c r="U76" s="5"/>
      <c r="V76" s="5"/>
    </row>
    <row r="77" spans="5:22">
      <c r="I77" s="5"/>
      <c r="J77" s="5"/>
      <c r="K77" s="5"/>
      <c r="L77" s="5"/>
      <c r="N77" s="5"/>
      <c r="O77" s="5"/>
      <c r="P77" s="5"/>
      <c r="Q77" s="5"/>
      <c r="R77" s="5"/>
      <c r="S77" s="5"/>
      <c r="T77" s="5"/>
      <c r="U77" s="5"/>
      <c r="V77" s="5"/>
    </row>
    <row r="78" spans="5:22">
      <c r="I78" s="5"/>
      <c r="J78" s="5"/>
      <c r="K78" s="5"/>
      <c r="L78" s="5"/>
      <c r="N78" s="5"/>
      <c r="O78" s="5"/>
      <c r="P78" s="5"/>
      <c r="Q78" s="5"/>
      <c r="R78" s="5"/>
      <c r="S78" s="5"/>
      <c r="T78" s="5"/>
      <c r="U78" s="5"/>
      <c r="V78" s="5"/>
    </row>
    <row r="79" spans="5:22">
      <c r="I79" s="5"/>
      <c r="J79" s="5"/>
      <c r="K79" s="5"/>
      <c r="L79" s="5"/>
      <c r="N79" s="5"/>
      <c r="O79" s="5"/>
      <c r="P79" s="5"/>
      <c r="Q79" s="5"/>
      <c r="R79" s="5"/>
      <c r="S79" s="5"/>
      <c r="T79" s="5"/>
      <c r="U79" s="5"/>
      <c r="V79" s="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2" type="noConversion"/>
  <pageMargins left="0" right="0" top="0" bottom="0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A508-13E8-4A5A-9366-13894EBE9806}">
  <sheetPr>
    <pageSetUpPr fitToPage="1"/>
  </sheetPr>
  <dimension ref="A1:X79"/>
  <sheetViews>
    <sheetView view="pageBreakPreview" topLeftCell="A24" zoomScaleNormal="100" zoomScaleSheetLayoutView="100" workbookViewId="0">
      <selection activeCell="Q3" sqref="Q3:S3"/>
    </sheetView>
  </sheetViews>
  <sheetFormatPr defaultColWidth="9" defaultRowHeight="16.350000000000001"/>
  <cols>
    <col min="1" max="1" width="9.21875" style="3" customWidth="1"/>
    <col min="2" max="4" width="0.88671875" style="3" hidden="1" customWidth="1"/>
    <col min="5" max="5" width="3" style="3" customWidth="1"/>
    <col min="6" max="6" width="8.21875" style="3" customWidth="1"/>
    <col min="7" max="7" width="7.21875" style="3" customWidth="1"/>
    <col min="8" max="8" width="4.6640625" style="3" hidden="1" customWidth="1"/>
    <col min="9" max="9" width="3" style="3" customWidth="1"/>
    <col min="10" max="10" width="8.109375" style="3" customWidth="1"/>
    <col min="11" max="11" width="6.33203125" style="3" customWidth="1"/>
    <col min="12" max="12" width="5.44140625" style="3" hidden="1" customWidth="1"/>
    <col min="13" max="13" width="2.77734375" style="3" customWidth="1"/>
    <col min="14" max="14" width="7.77734375" style="3" customWidth="1"/>
    <col min="15" max="15" width="6.21875" style="3" customWidth="1"/>
    <col min="16" max="16" width="10.6640625" style="3" hidden="1" customWidth="1"/>
    <col min="17" max="17" width="3.6640625" style="3" customWidth="1"/>
    <col min="18" max="18" width="7.77734375" style="3" customWidth="1"/>
    <col min="19" max="19" width="7.109375" style="3" customWidth="1"/>
    <col min="20" max="20" width="10.6640625" style="3" hidden="1" customWidth="1"/>
    <col min="21" max="21" width="3.6640625" style="3" customWidth="1"/>
    <col min="22" max="22" width="8.109375" style="3" customWidth="1"/>
    <col min="23" max="23" width="7.44140625" style="5" customWidth="1"/>
    <col min="24" max="24" width="12" style="3" hidden="1" customWidth="1"/>
    <col min="25" max="25" width="10.6640625" style="3" customWidth="1"/>
    <col min="26" max="16384" width="9" style="3"/>
  </cols>
  <sheetData>
    <row r="1" spans="1:23" ht="21.8">
      <c r="A1" s="136" t="s">
        <v>57</v>
      </c>
      <c r="B1" s="136"/>
      <c r="C1" s="136"/>
      <c r="D1" s="136"/>
      <c r="E1" s="136"/>
      <c r="F1" s="136"/>
      <c r="G1" s="136"/>
      <c r="H1" s="4"/>
      <c r="S1" s="4"/>
      <c r="T1" s="4"/>
      <c r="W1" s="3"/>
    </row>
    <row r="2" spans="1:23">
      <c r="A2" s="3" t="s">
        <v>58</v>
      </c>
    </row>
    <row r="3" spans="1:23">
      <c r="A3" s="6" t="s">
        <v>59</v>
      </c>
      <c r="E3" s="137" t="s">
        <v>166</v>
      </c>
      <c r="F3" s="137"/>
      <c r="G3" s="137"/>
      <c r="H3" s="7"/>
      <c r="I3" s="137" t="s">
        <v>167</v>
      </c>
      <c r="J3" s="137"/>
      <c r="K3" s="137"/>
      <c r="L3" s="7"/>
      <c r="M3" s="137" t="s">
        <v>168</v>
      </c>
      <c r="N3" s="137"/>
      <c r="O3" s="137"/>
      <c r="P3" s="7"/>
      <c r="Q3" s="137" t="s">
        <v>169</v>
      </c>
      <c r="R3" s="137"/>
      <c r="S3" s="137"/>
      <c r="T3" s="7"/>
      <c r="U3" s="133" t="s">
        <v>170</v>
      </c>
      <c r="V3" s="134"/>
      <c r="W3" s="135"/>
    </row>
    <row r="4" spans="1:23">
      <c r="A4" s="6" t="s">
        <v>65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</row>
    <row r="5" spans="1:23">
      <c r="A5" s="6"/>
      <c r="B5" s="6"/>
      <c r="C5" s="6"/>
      <c r="D5" s="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ht="16.5" customHeight="1">
      <c r="A6" s="11" t="s">
        <v>66</v>
      </c>
      <c r="B6" s="11"/>
      <c r="C6" s="11"/>
      <c r="D6" s="11"/>
      <c r="E6" s="147" t="str">
        <f>國中!A23</f>
        <v>白飯</v>
      </c>
      <c r="F6" s="12" t="s">
        <v>120</v>
      </c>
      <c r="G6" s="13">
        <v>100</v>
      </c>
      <c r="H6" s="14"/>
      <c r="I6" s="147" t="str">
        <f>國中!C23</f>
        <v>糙米飯</v>
      </c>
      <c r="J6" s="15" t="s">
        <v>120</v>
      </c>
      <c r="K6" s="16">
        <v>90</v>
      </c>
      <c r="L6" s="14"/>
      <c r="M6" s="149" t="str">
        <f>國中!E23</f>
        <v>二</v>
      </c>
      <c r="N6" s="12"/>
      <c r="O6" s="13"/>
      <c r="P6" s="17"/>
      <c r="Q6" s="147" t="str">
        <f>國中!G23</f>
        <v>燕麥飯</v>
      </c>
      <c r="R6" s="15" t="s">
        <v>120</v>
      </c>
      <c r="S6" s="16">
        <v>90</v>
      </c>
      <c r="T6" s="14"/>
      <c r="U6" s="147">
        <f>國中!I23</f>
        <v>0</v>
      </c>
      <c r="V6" s="18"/>
      <c r="W6" s="19"/>
    </row>
    <row r="7" spans="1:23">
      <c r="A7" s="11"/>
      <c r="B7" s="11"/>
      <c r="C7" s="11"/>
      <c r="D7" s="11"/>
      <c r="E7" s="148"/>
      <c r="F7" s="12"/>
      <c r="G7" s="13"/>
      <c r="H7" s="14"/>
      <c r="I7" s="148"/>
      <c r="J7" s="20" t="s">
        <v>69</v>
      </c>
      <c r="K7" s="13">
        <v>30</v>
      </c>
      <c r="L7" s="14"/>
      <c r="M7" s="150"/>
      <c r="N7" s="12"/>
      <c r="O7" s="13"/>
      <c r="P7" s="17"/>
      <c r="Q7" s="148"/>
      <c r="R7" s="20" t="s">
        <v>157</v>
      </c>
      <c r="S7" s="13">
        <v>30</v>
      </c>
      <c r="T7" s="14"/>
      <c r="U7" s="148"/>
      <c r="V7" s="18"/>
      <c r="W7" s="19"/>
    </row>
    <row r="8" spans="1:23">
      <c r="A8" s="11"/>
      <c r="B8" s="11"/>
      <c r="C8" s="11"/>
      <c r="D8" s="11"/>
      <c r="E8" s="148"/>
      <c r="F8" s="21"/>
      <c r="G8" s="21"/>
      <c r="H8" s="14"/>
      <c r="I8" s="148"/>
      <c r="J8" s="14"/>
      <c r="K8" s="14"/>
      <c r="L8" s="14"/>
      <c r="M8" s="150"/>
      <c r="N8" s="12"/>
      <c r="O8" s="13"/>
      <c r="P8" s="17"/>
      <c r="Q8" s="148"/>
      <c r="R8" s="13"/>
      <c r="S8" s="13"/>
      <c r="T8" s="14"/>
      <c r="U8" s="148"/>
      <c r="V8" s="14"/>
      <c r="W8" s="14"/>
    </row>
    <row r="9" spans="1:23">
      <c r="A9" s="11"/>
      <c r="B9" s="11"/>
      <c r="C9" s="11"/>
      <c r="D9" s="11"/>
      <c r="E9" s="148"/>
      <c r="F9" s="14"/>
      <c r="G9" s="14"/>
      <c r="H9" s="14"/>
      <c r="I9" s="148"/>
      <c r="J9" s="14"/>
      <c r="K9" s="14"/>
      <c r="L9" s="14"/>
      <c r="M9" s="150"/>
      <c r="N9" s="12"/>
      <c r="O9" s="13"/>
      <c r="P9" s="22"/>
      <c r="Q9" s="148"/>
      <c r="R9" s="13"/>
      <c r="S9" s="13"/>
      <c r="T9" s="14"/>
      <c r="U9" s="148"/>
      <c r="V9" s="14"/>
      <c r="W9" s="14"/>
    </row>
    <row r="10" spans="1:23">
      <c r="A10" s="11"/>
      <c r="B10" s="11"/>
      <c r="C10" s="11"/>
      <c r="D10" s="11"/>
      <c r="E10" s="148"/>
      <c r="F10" s="14"/>
      <c r="G10" s="14"/>
      <c r="H10" s="14"/>
      <c r="I10" s="148"/>
      <c r="J10" s="14"/>
      <c r="K10" s="14"/>
      <c r="L10" s="14"/>
      <c r="M10" s="150"/>
      <c r="N10" s="35"/>
      <c r="O10" s="22"/>
      <c r="P10" s="22"/>
      <c r="Q10" s="148"/>
      <c r="R10" s="13"/>
      <c r="S10" s="13"/>
      <c r="T10" s="14"/>
      <c r="U10" s="148"/>
      <c r="V10" s="14"/>
      <c r="W10" s="14"/>
    </row>
    <row r="11" spans="1:23">
      <c r="A11" s="11" t="s">
        <v>70</v>
      </c>
      <c r="B11" s="11"/>
      <c r="C11" s="11"/>
      <c r="D11" s="11"/>
      <c r="E11" s="148"/>
      <c r="F11" s="14"/>
      <c r="G11" s="14"/>
      <c r="H11" s="14"/>
      <c r="I11" s="148"/>
      <c r="J11" s="14"/>
      <c r="K11" s="14"/>
      <c r="L11" s="21"/>
      <c r="M11" s="150"/>
      <c r="N11" s="12"/>
      <c r="O11" s="13"/>
      <c r="P11" s="22"/>
      <c r="Q11" s="148"/>
      <c r="R11" s="13"/>
      <c r="S11" s="13"/>
      <c r="T11" s="14"/>
      <c r="U11" s="148"/>
      <c r="V11" s="14"/>
      <c r="W11" s="14"/>
    </row>
    <row r="12" spans="1:23" ht="16.5" customHeight="1">
      <c r="A12" s="11" t="s">
        <v>66</v>
      </c>
      <c r="B12" s="11"/>
      <c r="C12" s="11"/>
      <c r="D12" s="11"/>
      <c r="E12" s="140" t="str">
        <f>國中!A24</f>
        <v>腰果雞丁</v>
      </c>
      <c r="F12" s="12" t="s">
        <v>204</v>
      </c>
      <c r="G12" s="13">
        <v>60</v>
      </c>
      <c r="H12" s="23"/>
      <c r="I12" s="140" t="str">
        <f>國中!C24</f>
        <v>照燒魚</v>
      </c>
      <c r="J12" s="12" t="s">
        <v>72</v>
      </c>
      <c r="K12" s="13">
        <v>85</v>
      </c>
      <c r="L12" s="23"/>
      <c r="M12" s="142" t="str">
        <f>國中!E24</f>
        <v>二</v>
      </c>
      <c r="N12" s="12"/>
      <c r="O12" s="13"/>
      <c r="P12" s="24"/>
      <c r="Q12" s="140" t="str">
        <f>國中!G24</f>
        <v>蔥爆肉片</v>
      </c>
      <c r="R12" s="12" t="s">
        <v>139</v>
      </c>
      <c r="S12" s="13">
        <v>50</v>
      </c>
      <c r="T12" s="24"/>
      <c r="U12" s="140">
        <f>國中!I24</f>
        <v>0</v>
      </c>
      <c r="V12" s="12"/>
      <c r="W12" s="13"/>
    </row>
    <row r="13" spans="1:23">
      <c r="A13" s="11" t="s">
        <v>73</v>
      </c>
      <c r="B13" s="11"/>
      <c r="C13" s="11"/>
      <c r="D13" s="11"/>
      <c r="E13" s="141"/>
      <c r="F13" s="12" t="s">
        <v>126</v>
      </c>
      <c r="G13" s="13">
        <v>10</v>
      </c>
      <c r="H13" s="23"/>
      <c r="I13" s="141"/>
      <c r="J13" s="12" t="s">
        <v>131</v>
      </c>
      <c r="K13" s="13">
        <v>10</v>
      </c>
      <c r="L13" s="23"/>
      <c r="M13" s="143"/>
      <c r="N13" s="12"/>
      <c r="O13" s="13"/>
      <c r="P13" s="24"/>
      <c r="Q13" s="141"/>
      <c r="R13" s="12" t="s">
        <v>131</v>
      </c>
      <c r="S13" s="13">
        <v>15</v>
      </c>
      <c r="T13" s="24"/>
      <c r="U13" s="141"/>
      <c r="V13" s="12"/>
      <c r="W13" s="13"/>
    </row>
    <row r="14" spans="1:23">
      <c r="A14" s="11"/>
      <c r="B14" s="11"/>
      <c r="C14" s="11"/>
      <c r="D14" s="11"/>
      <c r="E14" s="141"/>
      <c r="F14" s="12" t="s">
        <v>124</v>
      </c>
      <c r="G14" s="13">
        <v>5</v>
      </c>
      <c r="H14" s="23"/>
      <c r="I14" s="141"/>
      <c r="J14" s="12" t="s">
        <v>75</v>
      </c>
      <c r="K14" s="13">
        <v>0.1</v>
      </c>
      <c r="L14" s="23"/>
      <c r="M14" s="143"/>
      <c r="N14" s="13"/>
      <c r="O14" s="13"/>
      <c r="P14" s="24"/>
      <c r="Q14" s="141"/>
      <c r="R14" s="12" t="s">
        <v>83</v>
      </c>
      <c r="S14" s="13">
        <v>5</v>
      </c>
      <c r="T14" s="24"/>
      <c r="U14" s="141"/>
      <c r="V14" s="12"/>
      <c r="W14" s="13"/>
    </row>
    <row r="15" spans="1:23">
      <c r="A15" s="11"/>
      <c r="B15" s="11"/>
      <c r="C15" s="11"/>
      <c r="D15" s="11"/>
      <c r="E15" s="141"/>
      <c r="F15" s="12" t="s">
        <v>205</v>
      </c>
      <c r="G15" s="13">
        <v>2</v>
      </c>
      <c r="H15" s="23"/>
      <c r="I15" s="141"/>
      <c r="J15" s="12" t="s">
        <v>76</v>
      </c>
      <c r="K15" s="24"/>
      <c r="L15" s="23"/>
      <c r="M15" s="143"/>
      <c r="N15" s="12"/>
      <c r="O15" s="13"/>
      <c r="P15" s="24"/>
      <c r="Q15" s="141"/>
      <c r="R15" s="12"/>
      <c r="S15" s="13"/>
      <c r="T15" s="24"/>
      <c r="U15" s="141"/>
      <c r="V15" s="12"/>
      <c r="W15" s="24"/>
    </row>
    <row r="16" spans="1:23">
      <c r="A16" s="11"/>
      <c r="B16" s="11"/>
      <c r="C16" s="11"/>
      <c r="D16" s="11"/>
      <c r="E16" s="141"/>
      <c r="F16" s="88" t="s">
        <v>206</v>
      </c>
      <c r="G16" s="26"/>
      <c r="H16" s="23"/>
      <c r="I16" s="141"/>
      <c r="J16" s="12"/>
      <c r="K16" s="73"/>
      <c r="L16" s="23"/>
      <c r="M16" s="143"/>
      <c r="N16" s="13"/>
      <c r="O16" s="13"/>
      <c r="P16" s="24"/>
      <c r="Q16" s="141"/>
      <c r="R16" s="12"/>
      <c r="S16" s="27"/>
      <c r="T16" s="24"/>
      <c r="U16" s="141"/>
      <c r="V16" s="12"/>
      <c r="W16" s="73"/>
    </row>
    <row r="17" spans="1:23">
      <c r="A17" s="11"/>
      <c r="B17" s="11"/>
      <c r="C17" s="11"/>
      <c r="D17" s="11"/>
      <c r="E17" s="141"/>
      <c r="F17" s="22"/>
      <c r="G17" s="22"/>
      <c r="H17" s="17"/>
      <c r="I17" s="141"/>
      <c r="J17" s="12"/>
      <c r="K17" s="24"/>
      <c r="L17" s="74"/>
      <c r="M17" s="143"/>
      <c r="N17" s="27"/>
      <c r="O17" s="27"/>
      <c r="P17" s="27"/>
      <c r="Q17" s="141"/>
      <c r="R17" s="12"/>
      <c r="S17" s="13"/>
      <c r="T17" s="27"/>
      <c r="U17" s="141"/>
      <c r="V17" s="12"/>
      <c r="W17" s="13"/>
    </row>
    <row r="18" spans="1:23" ht="16.5" customHeight="1">
      <c r="A18" s="11" t="s">
        <v>78</v>
      </c>
      <c r="B18" s="11"/>
      <c r="C18" s="11"/>
      <c r="D18" s="11"/>
      <c r="E18" s="140" t="str">
        <f>國中!A25</f>
        <v>皮絲滷蛋</v>
      </c>
      <c r="F18" s="12" t="s">
        <v>171</v>
      </c>
      <c r="G18" s="13">
        <v>50</v>
      </c>
      <c r="H18" s="23"/>
      <c r="I18" s="140" t="str">
        <f>國中!C25</f>
        <v>芹香黑輪</v>
      </c>
      <c r="J18" s="12" t="s">
        <v>173</v>
      </c>
      <c r="K18" s="13">
        <v>30</v>
      </c>
      <c r="L18" s="23"/>
      <c r="M18" s="142" t="str">
        <f>國中!E25</f>
        <v>八</v>
      </c>
      <c r="N18" s="12"/>
      <c r="O18" s="13"/>
      <c r="P18" s="24"/>
      <c r="Q18" s="140" t="str">
        <f>國中!G25</f>
        <v>大阪燒蛋</v>
      </c>
      <c r="R18" s="12" t="s">
        <v>80</v>
      </c>
      <c r="S18" s="13">
        <v>55</v>
      </c>
      <c r="T18" s="24"/>
      <c r="U18" s="140">
        <f>國中!I25</f>
        <v>0</v>
      </c>
      <c r="V18" s="12"/>
      <c r="W18" s="13"/>
    </row>
    <row r="19" spans="1:23">
      <c r="A19" s="11" t="s">
        <v>70</v>
      </c>
      <c r="B19" s="11"/>
      <c r="C19" s="11"/>
      <c r="D19" s="11"/>
      <c r="E19" s="141"/>
      <c r="F19" s="12" t="s">
        <v>172</v>
      </c>
      <c r="G19" s="13">
        <v>0.1</v>
      </c>
      <c r="H19" s="23"/>
      <c r="I19" s="141"/>
      <c r="J19" s="12" t="s">
        <v>155</v>
      </c>
      <c r="K19" s="13">
        <v>5</v>
      </c>
      <c r="L19" s="23"/>
      <c r="M19" s="143"/>
      <c r="N19" s="25"/>
      <c r="O19" s="13"/>
      <c r="P19" s="24"/>
      <c r="Q19" s="141"/>
      <c r="R19" s="25" t="s">
        <v>92</v>
      </c>
      <c r="S19" s="13">
        <v>20</v>
      </c>
      <c r="T19" s="24"/>
      <c r="U19" s="141"/>
      <c r="V19" s="28"/>
      <c r="W19" s="13"/>
    </row>
    <row r="20" spans="1:23">
      <c r="A20" s="11"/>
      <c r="B20" s="11"/>
      <c r="C20" s="11"/>
      <c r="D20" s="11"/>
      <c r="E20" s="141"/>
      <c r="F20" s="12"/>
      <c r="G20" s="13"/>
      <c r="H20" s="23"/>
      <c r="I20" s="141"/>
      <c r="J20" s="12"/>
      <c r="K20" s="13"/>
      <c r="L20" s="23"/>
      <c r="M20" s="143"/>
      <c r="N20" s="12"/>
      <c r="O20" s="13"/>
      <c r="P20" s="24"/>
      <c r="Q20" s="141"/>
      <c r="R20" s="25" t="s">
        <v>131</v>
      </c>
      <c r="S20" s="13">
        <v>10</v>
      </c>
      <c r="T20" s="24"/>
      <c r="U20" s="141"/>
      <c r="V20" s="12"/>
      <c r="W20" s="13"/>
    </row>
    <row r="21" spans="1:23">
      <c r="A21" s="11"/>
      <c r="B21" s="11"/>
      <c r="C21" s="11"/>
      <c r="D21" s="11"/>
      <c r="E21" s="141"/>
      <c r="F21" s="12"/>
      <c r="G21" s="13"/>
      <c r="H21" s="23"/>
      <c r="I21" s="141"/>
      <c r="J21" s="12"/>
      <c r="K21" s="13"/>
      <c r="L21" s="23"/>
      <c r="M21" s="143"/>
      <c r="N21" s="12"/>
      <c r="O21" s="13"/>
      <c r="P21" s="24"/>
      <c r="Q21" s="141"/>
      <c r="R21" s="12" t="s">
        <v>174</v>
      </c>
      <c r="S21" s="13">
        <v>0.01</v>
      </c>
      <c r="T21" s="24"/>
      <c r="U21" s="141"/>
      <c r="V21" s="12"/>
      <c r="W21" s="13"/>
    </row>
    <row r="22" spans="1:23">
      <c r="A22" s="11"/>
      <c r="B22" s="11"/>
      <c r="C22" s="11"/>
      <c r="D22" s="11"/>
      <c r="E22" s="141"/>
      <c r="F22" s="12"/>
      <c r="G22" s="13"/>
      <c r="H22" s="17"/>
      <c r="I22" s="141"/>
      <c r="J22" s="12"/>
      <c r="K22" s="13"/>
      <c r="L22" s="17"/>
      <c r="M22" s="143"/>
      <c r="N22" s="12"/>
      <c r="O22" s="13"/>
      <c r="P22" s="24"/>
      <c r="Q22" s="141"/>
      <c r="R22" s="25"/>
      <c r="S22" s="13"/>
      <c r="T22" s="27"/>
      <c r="U22" s="141"/>
      <c r="V22" s="25"/>
      <c r="W22" s="13"/>
    </row>
    <row r="23" spans="1:23">
      <c r="A23" s="11"/>
      <c r="B23" s="11"/>
      <c r="C23" s="11"/>
      <c r="D23" s="11"/>
      <c r="E23" s="141"/>
      <c r="F23" s="27"/>
      <c r="G23" s="27"/>
      <c r="H23" s="30"/>
      <c r="I23" s="141"/>
      <c r="J23" s="12"/>
      <c r="K23" s="13"/>
      <c r="L23" s="31"/>
      <c r="M23" s="143"/>
      <c r="N23" s="12"/>
      <c r="O23" s="24"/>
      <c r="P23" s="24"/>
      <c r="Q23" s="141"/>
      <c r="R23" s="12"/>
      <c r="S23" s="13"/>
      <c r="T23" s="27"/>
      <c r="U23" s="141"/>
      <c r="V23" s="32"/>
      <c r="W23" s="33"/>
    </row>
    <row r="24" spans="1:23" ht="16.5" customHeight="1">
      <c r="A24" s="11" t="s">
        <v>78</v>
      </c>
      <c r="B24" s="11"/>
      <c r="C24" s="11"/>
      <c r="D24" s="11"/>
      <c r="E24" s="140" t="str">
        <f>國中!A26</f>
        <v>雜菜粉絲</v>
      </c>
      <c r="F24" s="12" t="s">
        <v>175</v>
      </c>
      <c r="G24" s="13">
        <v>5</v>
      </c>
      <c r="H24" s="23"/>
      <c r="I24" s="140" t="str">
        <f>國中!C26</f>
        <v>芋香白菜</v>
      </c>
      <c r="J24" s="25" t="s">
        <v>135</v>
      </c>
      <c r="K24" s="29">
        <v>75</v>
      </c>
      <c r="L24" s="23"/>
      <c r="M24" s="142" t="str">
        <f>國中!E26</f>
        <v>休</v>
      </c>
      <c r="N24" s="12"/>
      <c r="O24" s="13"/>
      <c r="P24" s="24"/>
      <c r="Q24" s="140" t="str">
        <f>國中!G26</f>
        <v>*椒鹽杏鮑菇</v>
      </c>
      <c r="R24" s="35" t="s">
        <v>176</v>
      </c>
      <c r="S24" s="22">
        <v>45</v>
      </c>
      <c r="T24" s="24"/>
      <c r="U24" s="140">
        <f>國中!I26</f>
        <v>0</v>
      </c>
      <c r="V24" s="12"/>
      <c r="W24" s="13"/>
    </row>
    <row r="25" spans="1:23">
      <c r="A25" s="11" t="s">
        <v>70</v>
      </c>
      <c r="B25" s="11"/>
      <c r="C25" s="11"/>
      <c r="D25" s="11"/>
      <c r="E25" s="141"/>
      <c r="F25" s="25" t="s">
        <v>131</v>
      </c>
      <c r="G25" s="13">
        <v>15</v>
      </c>
      <c r="H25" s="23"/>
      <c r="I25" s="141"/>
      <c r="J25" s="25" t="s">
        <v>83</v>
      </c>
      <c r="K25" s="29">
        <v>5</v>
      </c>
      <c r="L25" s="23"/>
      <c r="M25" s="143"/>
      <c r="N25" s="12"/>
      <c r="O25" s="13"/>
      <c r="P25" s="24"/>
      <c r="Q25" s="141"/>
      <c r="R25" s="75"/>
      <c r="S25" s="75"/>
      <c r="T25" s="24"/>
      <c r="U25" s="141"/>
      <c r="V25" s="12"/>
      <c r="W25" s="13"/>
    </row>
    <row r="26" spans="1:23">
      <c r="A26" s="11"/>
      <c r="B26" s="11"/>
      <c r="C26" s="11"/>
      <c r="D26" s="11"/>
      <c r="E26" s="141"/>
      <c r="F26" s="79" t="s">
        <v>31</v>
      </c>
      <c r="G26" s="13">
        <v>15</v>
      </c>
      <c r="H26" s="23"/>
      <c r="I26" s="141"/>
      <c r="J26" s="28" t="s">
        <v>177</v>
      </c>
      <c r="K26" s="29">
        <v>0.1</v>
      </c>
      <c r="L26" s="23"/>
      <c r="M26" s="143"/>
      <c r="N26" s="34"/>
      <c r="O26" s="13"/>
      <c r="P26" s="24"/>
      <c r="Q26" s="141"/>
      <c r="R26" s="12"/>
      <c r="S26" s="13"/>
      <c r="T26" s="24"/>
      <c r="U26" s="141"/>
      <c r="V26" s="25"/>
      <c r="W26" s="13"/>
    </row>
    <row r="27" spans="1:23">
      <c r="A27" s="11"/>
      <c r="B27" s="11"/>
      <c r="C27" s="11"/>
      <c r="D27" s="11"/>
      <c r="E27" s="141"/>
      <c r="F27" s="25" t="s">
        <v>92</v>
      </c>
      <c r="G27" s="13">
        <v>25</v>
      </c>
      <c r="H27" s="23"/>
      <c r="I27" s="141"/>
      <c r="J27" s="25" t="s">
        <v>152</v>
      </c>
      <c r="K27" s="29">
        <v>3</v>
      </c>
      <c r="L27" s="23"/>
      <c r="M27" s="143"/>
      <c r="N27" s="35"/>
      <c r="O27" s="22"/>
      <c r="P27" s="24"/>
      <c r="Q27" s="141"/>
      <c r="R27" s="12"/>
      <c r="S27" s="13"/>
      <c r="T27" s="24"/>
      <c r="U27" s="141"/>
      <c r="V27" s="12"/>
      <c r="W27" s="13"/>
    </row>
    <row r="28" spans="1:23">
      <c r="A28" s="11"/>
      <c r="B28" s="11"/>
      <c r="C28" s="11"/>
      <c r="D28" s="11"/>
      <c r="E28" s="141"/>
      <c r="F28" s="25" t="s">
        <v>177</v>
      </c>
      <c r="G28" s="13">
        <v>0.01</v>
      </c>
      <c r="H28" s="17"/>
      <c r="I28" s="141"/>
      <c r="J28" s="28" t="s">
        <v>178</v>
      </c>
      <c r="K28" s="29">
        <v>5</v>
      </c>
      <c r="L28" s="31"/>
      <c r="M28" s="143"/>
      <c r="N28" s="76"/>
      <c r="O28" s="76"/>
      <c r="P28" s="24"/>
      <c r="Q28" s="141"/>
      <c r="R28" s="25"/>
      <c r="S28" s="13"/>
      <c r="T28" s="24"/>
      <c r="U28" s="141"/>
      <c r="V28" s="12"/>
      <c r="W28" s="13"/>
    </row>
    <row r="29" spans="1:23">
      <c r="A29" s="11"/>
      <c r="B29" s="11"/>
      <c r="C29" s="11"/>
      <c r="D29" s="11"/>
      <c r="E29" s="141"/>
      <c r="F29" s="79" t="s">
        <v>83</v>
      </c>
      <c r="G29" s="13">
        <v>5</v>
      </c>
      <c r="H29" s="17"/>
      <c r="I29" s="141"/>
      <c r="J29" s="32"/>
      <c r="K29" s="33"/>
      <c r="L29" s="31"/>
      <c r="M29" s="143"/>
      <c r="N29" s="12"/>
      <c r="O29" s="13"/>
      <c r="P29" s="24"/>
      <c r="Q29" s="141"/>
      <c r="R29" s="12"/>
      <c r="S29" s="13"/>
      <c r="T29" s="24"/>
      <c r="U29" s="141"/>
      <c r="V29" s="32"/>
      <c r="W29" s="33"/>
    </row>
    <row r="30" spans="1:23">
      <c r="A30" s="11"/>
      <c r="B30" s="11"/>
      <c r="C30" s="11"/>
      <c r="D30" s="11"/>
      <c r="E30" s="141"/>
      <c r="F30" s="26"/>
      <c r="G30" s="26"/>
      <c r="H30" s="30"/>
      <c r="I30" s="141"/>
      <c r="J30" s="27"/>
      <c r="K30" s="27"/>
      <c r="L30" s="30"/>
      <c r="M30" s="143"/>
      <c r="N30" s="12"/>
      <c r="O30" s="13"/>
      <c r="P30" s="24"/>
      <c r="Q30" s="141"/>
      <c r="R30" s="13"/>
      <c r="S30" s="13"/>
      <c r="T30" s="24"/>
      <c r="U30" s="141"/>
      <c r="V30" s="12"/>
      <c r="W30" s="13"/>
    </row>
    <row r="31" spans="1:23" ht="16.5" customHeight="1">
      <c r="A31" s="11" t="s">
        <v>89</v>
      </c>
      <c r="B31" s="11"/>
      <c r="C31" s="11"/>
      <c r="D31" s="11"/>
      <c r="E31" s="140" t="str">
        <f>國中!A27</f>
        <v>福山萵苣</v>
      </c>
      <c r="F31" s="12" t="s">
        <v>52</v>
      </c>
      <c r="G31" s="13">
        <v>100</v>
      </c>
      <c r="H31" s="17"/>
      <c r="I31" s="140" t="str">
        <f>國中!C27</f>
        <v>青江菜</v>
      </c>
      <c r="J31" s="12" t="s">
        <v>34</v>
      </c>
      <c r="K31" s="13">
        <v>100</v>
      </c>
      <c r="L31" s="23"/>
      <c r="M31" s="142" t="str">
        <f>國中!E27</f>
        <v>假</v>
      </c>
      <c r="N31" s="12"/>
      <c r="O31" s="13"/>
      <c r="P31" s="22"/>
      <c r="Q31" s="151" t="str">
        <f>國中!G27</f>
        <v>菠菜</v>
      </c>
      <c r="R31" s="12" t="s">
        <v>8</v>
      </c>
      <c r="S31" s="13">
        <v>100</v>
      </c>
      <c r="T31" s="22"/>
      <c r="U31" s="140">
        <f>國中!I27</f>
        <v>0</v>
      </c>
      <c r="V31" s="12"/>
      <c r="W31" s="13"/>
    </row>
    <row r="32" spans="1:23">
      <c r="A32" s="11" t="s">
        <v>73</v>
      </c>
      <c r="B32" s="11"/>
      <c r="C32" s="11"/>
      <c r="D32" s="11"/>
      <c r="E32" s="141"/>
      <c r="F32" s="36"/>
      <c r="G32" s="26"/>
      <c r="H32" s="17"/>
      <c r="I32" s="141"/>
      <c r="J32" s="36"/>
      <c r="K32" s="26"/>
      <c r="L32" s="17"/>
      <c r="M32" s="143"/>
      <c r="N32" s="12"/>
      <c r="O32" s="13"/>
      <c r="P32" s="27"/>
      <c r="Q32" s="152"/>
      <c r="R32" s="36"/>
      <c r="S32" s="26"/>
      <c r="T32" s="27"/>
      <c r="U32" s="141"/>
      <c r="V32" s="12"/>
      <c r="W32" s="13"/>
    </row>
    <row r="33" spans="1:24">
      <c r="A33" s="11"/>
      <c r="B33" s="11"/>
      <c r="C33" s="11"/>
      <c r="D33" s="11"/>
      <c r="E33" s="141"/>
      <c r="F33" s="26"/>
      <c r="G33" s="26"/>
      <c r="H33" s="30"/>
      <c r="I33" s="141"/>
      <c r="J33" s="27"/>
      <c r="K33" s="27"/>
      <c r="L33" s="30"/>
      <c r="M33" s="143"/>
      <c r="N33" s="13"/>
      <c r="O33" s="13"/>
      <c r="P33" s="27"/>
      <c r="Q33" s="153"/>
      <c r="R33" s="27"/>
      <c r="S33" s="27"/>
      <c r="T33" s="27"/>
      <c r="U33" s="141"/>
      <c r="V33" s="27"/>
      <c r="W33" s="27"/>
    </row>
    <row r="34" spans="1:24" ht="16.5" customHeight="1">
      <c r="A34" s="11" t="s">
        <v>90</v>
      </c>
      <c r="B34" s="11"/>
      <c r="C34" s="11"/>
      <c r="D34" s="11"/>
      <c r="E34" s="140" t="str">
        <f>國中!A28</f>
        <v>地瓜燒濃湯</v>
      </c>
      <c r="F34" s="28" t="s">
        <v>179</v>
      </c>
      <c r="G34" s="29">
        <v>25</v>
      </c>
      <c r="H34" s="23"/>
      <c r="I34" s="140" t="str">
        <f>國中!C28</f>
        <v>海芽蛋花湯</v>
      </c>
      <c r="J34" s="12" t="s">
        <v>180</v>
      </c>
      <c r="K34" s="13">
        <v>2</v>
      </c>
      <c r="L34" s="23"/>
      <c r="M34" s="142">
        <f>國中!E28</f>
        <v>0</v>
      </c>
      <c r="N34" s="12"/>
      <c r="O34" s="13"/>
      <c r="P34" s="24"/>
      <c r="Q34" s="140" t="str">
        <f>國中!G28</f>
        <v>酸白菜什錦湯</v>
      </c>
      <c r="R34" s="28" t="s">
        <v>181</v>
      </c>
      <c r="S34" s="29">
        <v>20</v>
      </c>
      <c r="T34" s="24"/>
      <c r="U34" s="140">
        <f>國中!I28</f>
        <v>0</v>
      </c>
      <c r="V34" s="12"/>
      <c r="W34" s="13"/>
    </row>
    <row r="35" spans="1:24">
      <c r="A35" s="11" t="s">
        <v>93</v>
      </c>
      <c r="B35" s="11"/>
      <c r="C35" s="11"/>
      <c r="D35" s="11"/>
      <c r="E35" s="141"/>
      <c r="F35" s="28" t="s">
        <v>182</v>
      </c>
      <c r="G35" s="29">
        <v>15</v>
      </c>
      <c r="H35" s="23"/>
      <c r="I35" s="141"/>
      <c r="J35" s="12" t="s">
        <v>80</v>
      </c>
      <c r="K35" s="13">
        <v>15</v>
      </c>
      <c r="L35" s="23"/>
      <c r="M35" s="143"/>
      <c r="N35" s="25"/>
      <c r="O35" s="13"/>
      <c r="P35" s="24"/>
      <c r="Q35" s="141"/>
      <c r="R35" s="25" t="s">
        <v>135</v>
      </c>
      <c r="S35" s="29">
        <v>20</v>
      </c>
      <c r="T35" s="24"/>
      <c r="U35" s="141"/>
      <c r="V35" s="25"/>
      <c r="W35" s="13"/>
    </row>
    <row r="36" spans="1:24">
      <c r="A36" s="11"/>
      <c r="B36" s="11"/>
      <c r="C36" s="11"/>
      <c r="D36" s="11"/>
      <c r="E36" s="141"/>
      <c r="F36" s="28" t="s">
        <v>183</v>
      </c>
      <c r="G36" s="29">
        <v>15</v>
      </c>
      <c r="H36" s="23"/>
      <c r="I36" s="141"/>
      <c r="J36" s="25"/>
      <c r="K36" s="13"/>
      <c r="L36" s="23"/>
      <c r="M36" s="143"/>
      <c r="N36" s="12"/>
      <c r="O36" s="13"/>
      <c r="P36" s="24"/>
      <c r="Q36" s="141"/>
      <c r="R36" s="25" t="s">
        <v>94</v>
      </c>
      <c r="S36" s="29">
        <v>5</v>
      </c>
      <c r="T36" s="24"/>
      <c r="U36" s="141"/>
      <c r="V36" s="25"/>
      <c r="W36" s="13"/>
    </row>
    <row r="37" spans="1:24">
      <c r="A37" s="11"/>
      <c r="B37" s="11"/>
      <c r="C37" s="11"/>
      <c r="D37" s="11"/>
      <c r="E37" s="141"/>
      <c r="F37" s="25" t="s">
        <v>82</v>
      </c>
      <c r="G37" s="13">
        <v>5</v>
      </c>
      <c r="H37" s="23"/>
      <c r="I37" s="141"/>
      <c r="J37" s="12"/>
      <c r="K37" s="13"/>
      <c r="L37" s="23"/>
      <c r="M37" s="143"/>
      <c r="N37" s="12"/>
      <c r="O37" s="13"/>
      <c r="P37" s="24"/>
      <c r="Q37" s="141"/>
      <c r="R37" s="12" t="s">
        <v>139</v>
      </c>
      <c r="S37" s="29">
        <v>5</v>
      </c>
      <c r="T37" s="22"/>
      <c r="U37" s="141"/>
      <c r="V37" s="12"/>
      <c r="W37" s="13"/>
    </row>
    <row r="38" spans="1:24">
      <c r="A38" s="11"/>
      <c r="B38" s="11"/>
      <c r="C38" s="11"/>
      <c r="D38" s="11"/>
      <c r="E38" s="141"/>
      <c r="F38" s="25" t="s">
        <v>163</v>
      </c>
      <c r="G38" s="13">
        <v>15</v>
      </c>
      <c r="H38" s="23"/>
      <c r="I38" s="141"/>
      <c r="J38" s="25"/>
      <c r="K38" s="13"/>
      <c r="L38" s="39"/>
      <c r="M38" s="143"/>
      <c r="N38" s="12"/>
      <c r="O38" s="13"/>
      <c r="P38" s="24"/>
      <c r="Q38" s="141"/>
      <c r="R38" s="12"/>
      <c r="S38" s="13"/>
      <c r="T38" s="22"/>
      <c r="U38" s="141"/>
      <c r="V38" s="12"/>
      <c r="W38" s="13"/>
    </row>
    <row r="39" spans="1:24">
      <c r="A39" s="11"/>
      <c r="B39" s="11"/>
      <c r="C39" s="11"/>
      <c r="D39" s="11"/>
      <c r="E39" s="141"/>
      <c r="F39" s="12"/>
      <c r="G39" s="13"/>
      <c r="H39" s="17"/>
      <c r="I39" s="141"/>
      <c r="J39" s="17"/>
      <c r="K39" s="17"/>
      <c r="L39" s="17"/>
      <c r="M39" s="143"/>
      <c r="N39" s="26"/>
      <c r="O39" s="26"/>
      <c r="P39" s="30"/>
      <c r="Q39" s="141"/>
      <c r="R39" s="26"/>
      <c r="S39" s="26"/>
      <c r="T39" s="27"/>
      <c r="U39" s="141"/>
      <c r="V39" s="38"/>
      <c r="W39" s="13"/>
    </row>
    <row r="40" spans="1:24">
      <c r="A40" s="115" t="s">
        <v>97</v>
      </c>
      <c r="B40" s="42"/>
      <c r="C40" s="42"/>
      <c r="D40" s="42"/>
      <c r="E40" s="138" t="s">
        <v>98</v>
      </c>
      <c r="F40" s="138"/>
      <c r="G40" s="14">
        <f>SUM(F45*D45+F47*D47+F48*D48)</f>
        <v>101.45</v>
      </c>
      <c r="H40" s="43">
        <f>SUM(G40*4/G43)</f>
        <v>0.53355422320395496</v>
      </c>
      <c r="I40" s="139" t="s">
        <v>98</v>
      </c>
      <c r="J40" s="138"/>
      <c r="K40" s="14">
        <f>SUM(J45*D45+J47*D47+J48*D48)</f>
        <v>101.35</v>
      </c>
      <c r="L40" s="43">
        <f>SUM(K40*4/K43)</f>
        <v>0.53441957341348312</v>
      </c>
      <c r="M40" s="138" t="s">
        <v>98</v>
      </c>
      <c r="N40" s="138"/>
      <c r="O40" s="14">
        <f>SUM(N45*D45+N47*D47+N48*D48)</f>
        <v>0</v>
      </c>
      <c r="P40" s="43" t="e">
        <f>SUM(O40*4/O43)</f>
        <v>#DIV/0!</v>
      </c>
      <c r="Q40" s="138" t="s">
        <v>98</v>
      </c>
      <c r="R40" s="138"/>
      <c r="S40" s="14">
        <f>SUM(R45*D45+R47*D47+R48*D48)</f>
        <v>102</v>
      </c>
      <c r="T40" s="43">
        <f>SUM(S40*4/S43)</f>
        <v>0.53283880320225674</v>
      </c>
      <c r="U40" s="138" t="s">
        <v>98</v>
      </c>
      <c r="V40" s="138"/>
      <c r="W40" s="14">
        <f>SUM(V45*D45+V47*D47+V48*D48)</f>
        <v>0</v>
      </c>
      <c r="X40" s="44" t="e">
        <f>SUM(W40*4/W43)</f>
        <v>#DIV/0!</v>
      </c>
    </row>
    <row r="41" spans="1:24">
      <c r="A41" s="115"/>
      <c r="B41" s="42"/>
      <c r="C41" s="42"/>
      <c r="D41" s="42"/>
      <c r="E41" s="138" t="s">
        <v>99</v>
      </c>
      <c r="F41" s="138"/>
      <c r="G41" s="14">
        <f>SUM(F46*C46+F49*C49)</f>
        <v>25.2</v>
      </c>
      <c r="H41" s="43">
        <f>SUM(G41*9/G43)</f>
        <v>0.29820132533922367</v>
      </c>
      <c r="I41" s="138" t="s">
        <v>99</v>
      </c>
      <c r="J41" s="138"/>
      <c r="K41" s="14">
        <f>SUM(J46*C46+J49*C49)</f>
        <v>25.1</v>
      </c>
      <c r="L41" s="43">
        <f>SUM(K41*9/K43)</f>
        <v>0.29779324527406476</v>
      </c>
      <c r="M41" s="138" t="s">
        <v>99</v>
      </c>
      <c r="N41" s="138"/>
      <c r="O41" s="14">
        <f>SUM(N46*C46+N49*C49)</f>
        <v>0</v>
      </c>
      <c r="P41" s="43" t="e">
        <f>SUM(O41*9/O43)</f>
        <v>#DIV/0!</v>
      </c>
      <c r="Q41" s="138" t="s">
        <v>99</v>
      </c>
      <c r="R41" s="138"/>
      <c r="S41" s="14">
        <f>SUM(R46*C46+R49*C49)</f>
        <v>25.35</v>
      </c>
      <c r="T41" s="43">
        <f>SUM(S41*9/S43)</f>
        <v>0.29795875723185017</v>
      </c>
      <c r="U41" s="138" t="s">
        <v>99</v>
      </c>
      <c r="V41" s="138"/>
      <c r="W41" s="14">
        <f>SUM(V46*C46+V49*C49)</f>
        <v>0</v>
      </c>
      <c r="X41" s="44" t="e">
        <f>SUM(W41*9/W43)</f>
        <v>#DIV/0!</v>
      </c>
    </row>
    <row r="42" spans="1:24">
      <c r="A42" s="115"/>
      <c r="B42" s="42"/>
      <c r="C42" s="42"/>
      <c r="D42" s="42"/>
      <c r="E42" s="138" t="s">
        <v>100</v>
      </c>
      <c r="F42" s="138"/>
      <c r="G42" s="14">
        <f>SUM(F45*B45+F46*B46+F47*B47)</f>
        <v>31.990000000000002</v>
      </c>
      <c r="H42" s="43">
        <f>SUM(G42*4/G43)</f>
        <v>0.16824445145682129</v>
      </c>
      <c r="I42" s="138" t="s">
        <v>100</v>
      </c>
      <c r="J42" s="138"/>
      <c r="K42" s="14">
        <f>SUM(J45*B45+J46*B46+J47*B47)</f>
        <v>31.82</v>
      </c>
      <c r="L42" s="43">
        <f>SUM(K42*4/K43)</f>
        <v>0.16778718131245224</v>
      </c>
      <c r="M42" s="138" t="s">
        <v>100</v>
      </c>
      <c r="N42" s="138"/>
      <c r="O42" s="14">
        <f>SUM(N45*B45+N46*B46+N47*B47)</f>
        <v>0</v>
      </c>
      <c r="P42" s="43" t="e">
        <f>SUM(O42*4/O43)</f>
        <v>#DIV/0!</v>
      </c>
      <c r="Q42" s="138" t="s">
        <v>100</v>
      </c>
      <c r="R42" s="138"/>
      <c r="S42" s="14">
        <f>SUM(R45*B45+R46*B46+R47*B47)</f>
        <v>32.39</v>
      </c>
      <c r="T42" s="43">
        <f>SUM(S42*4/S43)</f>
        <v>0.16920243956589309</v>
      </c>
      <c r="U42" s="138" t="s">
        <v>100</v>
      </c>
      <c r="V42" s="138"/>
      <c r="W42" s="14">
        <f>SUM(V45*B45+V46*B46+V47*B47)</f>
        <v>0</v>
      </c>
      <c r="X42" s="44" t="e">
        <f>SUM(W42*4/W43)</f>
        <v>#DIV/0!</v>
      </c>
    </row>
    <row r="43" spans="1:24">
      <c r="A43" s="115"/>
      <c r="B43" s="42"/>
      <c r="C43" s="42"/>
      <c r="D43" s="42"/>
      <c r="E43" s="138" t="s">
        <v>101</v>
      </c>
      <c r="F43" s="138"/>
      <c r="G43" s="45">
        <f>G40*4+G41*9+G42*4</f>
        <v>760.56000000000006</v>
      </c>
      <c r="H43" s="45"/>
      <c r="I43" s="138" t="s">
        <v>101</v>
      </c>
      <c r="J43" s="138"/>
      <c r="K43" s="45">
        <f>K40*4+K41*9+K42*4</f>
        <v>758.57999999999993</v>
      </c>
      <c r="L43" s="45"/>
      <c r="M43" s="138" t="s">
        <v>101</v>
      </c>
      <c r="N43" s="138"/>
      <c r="O43" s="45">
        <f>O40*4+O41*9+O42*4</f>
        <v>0</v>
      </c>
      <c r="P43" s="45"/>
      <c r="Q43" s="138" t="s">
        <v>101</v>
      </c>
      <c r="R43" s="138"/>
      <c r="S43" s="45">
        <f>S40*4+S41*9+S42*4</f>
        <v>765.71</v>
      </c>
      <c r="T43" s="45"/>
      <c r="U43" s="138" t="s">
        <v>101</v>
      </c>
      <c r="V43" s="138"/>
      <c r="W43" s="45">
        <f>W40*4+W41*9+W42*4</f>
        <v>0</v>
      </c>
    </row>
    <row r="44" spans="1:24" ht="16.95" thickBot="1">
      <c r="A44" s="113" t="s">
        <v>102</v>
      </c>
      <c r="B44" s="114"/>
      <c r="C44" s="114"/>
      <c r="D44" s="114"/>
      <c r="E44" s="2"/>
      <c r="F44" s="46" t="s">
        <v>103</v>
      </c>
      <c r="G44" s="47"/>
      <c r="H44" s="48"/>
      <c r="I44" s="2"/>
      <c r="J44" s="46" t="s">
        <v>103</v>
      </c>
      <c r="K44" s="47"/>
      <c r="L44" s="48"/>
      <c r="M44" s="49"/>
      <c r="N44" s="46" t="s">
        <v>103</v>
      </c>
      <c r="O44" s="47"/>
      <c r="P44" s="48"/>
      <c r="Q44" s="50"/>
      <c r="R44" s="46" t="s">
        <v>103</v>
      </c>
      <c r="S44" s="47"/>
      <c r="T44" s="48"/>
      <c r="V44" s="46" t="s">
        <v>103</v>
      </c>
      <c r="W44" s="51"/>
    </row>
    <row r="45" spans="1:24">
      <c r="A45" s="52" t="s">
        <v>104</v>
      </c>
      <c r="B45" s="53">
        <v>2</v>
      </c>
      <c r="C45" s="53">
        <v>0</v>
      </c>
      <c r="D45" s="54">
        <v>15</v>
      </c>
      <c r="E45" s="2"/>
      <c r="F45" s="55">
        <v>6.08</v>
      </c>
      <c r="G45" s="56" t="s">
        <v>105</v>
      </c>
      <c r="H45" s="57"/>
      <c r="I45" s="2"/>
      <c r="J45" s="55">
        <v>6.09</v>
      </c>
      <c r="K45" s="56" t="s">
        <v>105</v>
      </c>
      <c r="L45" s="57"/>
      <c r="M45" s="49"/>
      <c r="N45" s="55"/>
      <c r="O45" s="56" t="s">
        <v>105</v>
      </c>
      <c r="P45" s="57"/>
      <c r="Q45" s="50"/>
      <c r="R45" s="55">
        <v>6</v>
      </c>
      <c r="S45" s="56" t="s">
        <v>105</v>
      </c>
      <c r="T45" s="57"/>
      <c r="V45" s="55"/>
      <c r="W45" s="58" t="s">
        <v>105</v>
      </c>
    </row>
    <row r="46" spans="1:24">
      <c r="A46" s="52" t="s">
        <v>106</v>
      </c>
      <c r="B46" s="53">
        <v>7</v>
      </c>
      <c r="C46" s="53">
        <v>5</v>
      </c>
      <c r="D46" s="54">
        <v>0</v>
      </c>
      <c r="E46" s="2"/>
      <c r="F46" s="59">
        <v>2.54</v>
      </c>
      <c r="G46" s="60" t="s">
        <v>105</v>
      </c>
      <c r="H46" s="57"/>
      <c r="I46" s="2"/>
      <c r="J46" s="59">
        <v>2.52</v>
      </c>
      <c r="K46" s="60" t="s">
        <v>105</v>
      </c>
      <c r="L46" s="57"/>
      <c r="M46" s="49"/>
      <c r="N46" s="59"/>
      <c r="O46" s="60" t="s">
        <v>105</v>
      </c>
      <c r="P46" s="57"/>
      <c r="Q46" s="50"/>
      <c r="R46" s="59">
        <v>2.57</v>
      </c>
      <c r="S46" s="60" t="s">
        <v>105</v>
      </c>
      <c r="T46" s="57"/>
      <c r="V46" s="59"/>
      <c r="W46" s="61" t="s">
        <v>105</v>
      </c>
    </row>
    <row r="47" spans="1:24">
      <c r="A47" s="52" t="s">
        <v>107</v>
      </c>
      <c r="B47" s="53">
        <v>1</v>
      </c>
      <c r="C47" s="53">
        <v>0</v>
      </c>
      <c r="D47" s="54">
        <v>5</v>
      </c>
      <c r="E47" s="2"/>
      <c r="F47" s="59">
        <v>2.0499999999999998</v>
      </c>
      <c r="G47" s="60" t="s">
        <v>105</v>
      </c>
      <c r="H47" s="57"/>
      <c r="I47" s="2"/>
      <c r="J47" s="59">
        <v>2</v>
      </c>
      <c r="K47" s="60" t="s">
        <v>105</v>
      </c>
      <c r="L47" s="57"/>
      <c r="M47" s="49"/>
      <c r="N47" s="59"/>
      <c r="O47" s="60" t="s">
        <v>105</v>
      </c>
      <c r="P47" s="57"/>
      <c r="R47" s="59">
        <v>2.4</v>
      </c>
      <c r="S47" s="60" t="s">
        <v>105</v>
      </c>
      <c r="T47" s="57"/>
      <c r="V47" s="59"/>
      <c r="W47" s="61" t="s">
        <v>105</v>
      </c>
    </row>
    <row r="48" spans="1:24">
      <c r="A48" s="52" t="s">
        <v>108</v>
      </c>
      <c r="B48" s="53">
        <v>0</v>
      </c>
      <c r="C48" s="53">
        <v>0</v>
      </c>
      <c r="D48" s="54">
        <v>15</v>
      </c>
      <c r="E48" s="2"/>
      <c r="F48" s="59"/>
      <c r="G48" s="60" t="s">
        <v>105</v>
      </c>
      <c r="H48" s="57"/>
      <c r="I48" s="2"/>
      <c r="J48" s="59"/>
      <c r="K48" s="60" t="s">
        <v>105</v>
      </c>
      <c r="L48" s="57"/>
      <c r="M48" s="49"/>
      <c r="N48" s="59"/>
      <c r="O48" s="60" t="s">
        <v>105</v>
      </c>
      <c r="P48" s="57"/>
      <c r="R48" s="59"/>
      <c r="S48" s="60" t="s">
        <v>105</v>
      </c>
      <c r="T48" s="57"/>
      <c r="V48" s="59"/>
      <c r="W48" s="61" t="s">
        <v>105</v>
      </c>
    </row>
    <row r="49" spans="1:23">
      <c r="A49" s="52" t="s">
        <v>109</v>
      </c>
      <c r="B49" s="53">
        <v>0</v>
      </c>
      <c r="C49" s="53">
        <v>5</v>
      </c>
      <c r="D49" s="54">
        <v>0</v>
      </c>
      <c r="E49" s="2"/>
      <c r="F49" s="59">
        <v>2.5</v>
      </c>
      <c r="G49" s="60" t="s">
        <v>105</v>
      </c>
      <c r="H49" s="57"/>
      <c r="I49" s="2"/>
      <c r="J49" s="59">
        <v>2.5</v>
      </c>
      <c r="K49" s="60" t="s">
        <v>105</v>
      </c>
      <c r="L49" s="57"/>
      <c r="M49" s="49"/>
      <c r="N49" s="59"/>
      <c r="O49" s="60" t="s">
        <v>105</v>
      </c>
      <c r="P49" s="57"/>
      <c r="R49" s="59">
        <v>2.5</v>
      </c>
      <c r="S49" s="60" t="s">
        <v>105</v>
      </c>
      <c r="T49" s="57"/>
      <c r="V49" s="59"/>
      <c r="W49" s="61" t="s">
        <v>105</v>
      </c>
    </row>
    <row r="50" spans="1:23" ht="16.95" thickBot="1">
      <c r="A50" s="62" t="s">
        <v>110</v>
      </c>
      <c r="B50" s="63"/>
      <c r="C50" s="63"/>
      <c r="D50" s="63"/>
      <c r="E50" s="64"/>
      <c r="F50" s="65">
        <f>SUM(G43)</f>
        <v>760.56000000000006</v>
      </c>
      <c r="G50" s="66" t="s">
        <v>111</v>
      </c>
      <c r="H50" s="67"/>
      <c r="I50" s="64"/>
      <c r="J50" s="65">
        <f>SUM(K43)</f>
        <v>758.57999999999993</v>
      </c>
      <c r="K50" s="66" t="s">
        <v>111</v>
      </c>
      <c r="L50" s="67"/>
      <c r="M50" s="68"/>
      <c r="N50" s="65">
        <f>SUM(O43)</f>
        <v>0</v>
      </c>
      <c r="O50" s="66" t="s">
        <v>111</v>
      </c>
      <c r="P50" s="67"/>
      <c r="Q50" s="69"/>
      <c r="R50" s="65">
        <f>SUM(S43)</f>
        <v>765.71</v>
      </c>
      <c r="S50" s="66" t="s">
        <v>111</v>
      </c>
      <c r="T50" s="67"/>
      <c r="U50" s="69"/>
      <c r="V50" s="65">
        <f>SUM(W43)</f>
        <v>0</v>
      </c>
      <c r="W50" s="70" t="s">
        <v>111</v>
      </c>
    </row>
    <row r="51" spans="1:23">
      <c r="A51" s="50"/>
      <c r="B51" s="50"/>
      <c r="C51" s="50"/>
      <c r="D51" s="50"/>
      <c r="E51" s="2"/>
      <c r="F51" s="2"/>
      <c r="G51" s="2"/>
      <c r="H51" s="2"/>
      <c r="I51" s="2"/>
      <c r="J51" s="1"/>
      <c r="K51" s="1"/>
      <c r="L51" s="1"/>
      <c r="M51" s="49"/>
      <c r="N51" s="1"/>
      <c r="O51" s="1"/>
      <c r="P51" s="1"/>
      <c r="Q51" s="2"/>
      <c r="R51" s="1"/>
      <c r="S51" s="1"/>
      <c r="T51" s="1"/>
      <c r="U51" s="2"/>
      <c r="V51" s="1"/>
      <c r="W51" s="2"/>
    </row>
    <row r="52" spans="1:23">
      <c r="A52" s="50"/>
      <c r="B52" s="50"/>
      <c r="C52" s="50"/>
      <c r="D52" s="50"/>
      <c r="E52" s="2"/>
      <c r="F52" s="2"/>
      <c r="G52" s="2"/>
      <c r="H52" s="2"/>
      <c r="I52" s="2"/>
      <c r="J52" s="1"/>
      <c r="K52" s="1"/>
      <c r="L52" s="1"/>
      <c r="M52" s="49"/>
      <c r="N52" s="1"/>
      <c r="O52" s="1"/>
      <c r="P52" s="1"/>
      <c r="Q52" s="2"/>
      <c r="R52" s="71" t="s">
        <v>112</v>
      </c>
      <c r="S52" s="1"/>
      <c r="T52" s="1"/>
      <c r="U52" s="1"/>
      <c r="V52" s="1"/>
      <c r="W52" s="2"/>
    </row>
    <row r="53" spans="1:23">
      <c r="A53" s="50"/>
      <c r="B53" s="50"/>
      <c r="C53" s="50"/>
      <c r="D53" s="50"/>
      <c r="E53" s="2"/>
      <c r="F53" s="2"/>
      <c r="G53" s="2"/>
      <c r="H53" s="2"/>
      <c r="I53" s="2"/>
      <c r="J53" s="1"/>
      <c r="K53" s="1"/>
      <c r="L53" s="1"/>
      <c r="M53" s="49"/>
      <c r="N53" s="1"/>
      <c r="O53" s="1"/>
      <c r="P53" s="1"/>
      <c r="Q53" s="2"/>
      <c r="R53" s="71" t="s">
        <v>113</v>
      </c>
      <c r="S53" s="1"/>
      <c r="T53" s="1"/>
      <c r="U53" s="1"/>
      <c r="V53" s="1"/>
      <c r="W53" s="2"/>
    </row>
    <row r="54" spans="1:23">
      <c r="A54" s="50"/>
      <c r="B54" s="50"/>
      <c r="C54" s="50"/>
      <c r="D54" s="50"/>
      <c r="E54" s="2"/>
      <c r="F54" s="2"/>
      <c r="G54" s="2"/>
      <c r="H54" s="2"/>
      <c r="I54" s="2"/>
      <c r="J54" s="1"/>
      <c r="K54" s="1"/>
      <c r="L54" s="1"/>
      <c r="M54" s="49"/>
      <c r="N54" s="1"/>
      <c r="O54" s="1"/>
      <c r="P54" s="1"/>
      <c r="Q54" s="2"/>
      <c r="R54" s="1" t="s">
        <v>114</v>
      </c>
      <c r="S54" s="1"/>
      <c r="T54" s="1"/>
      <c r="U54" s="1"/>
      <c r="V54" s="1"/>
      <c r="W54" s="2"/>
    </row>
    <row r="55" spans="1:23">
      <c r="A55" s="50"/>
      <c r="B55" s="50"/>
      <c r="C55" s="50"/>
      <c r="D55" s="50"/>
      <c r="E55" s="2"/>
      <c r="F55" s="2"/>
      <c r="G55" s="2"/>
      <c r="H55" s="2"/>
      <c r="I55" s="2"/>
      <c r="J55" s="2"/>
      <c r="K55" s="2"/>
      <c r="L55" s="2"/>
      <c r="M55" s="49"/>
      <c r="N55" s="2"/>
      <c r="O55" s="2"/>
      <c r="P55" s="2"/>
      <c r="Q55" s="2"/>
      <c r="R55" s="1"/>
      <c r="S55" s="1"/>
      <c r="T55" s="1"/>
      <c r="U55" s="1"/>
      <c r="V55" s="1"/>
      <c r="W55" s="2"/>
    </row>
    <row r="56" spans="1:23">
      <c r="A56" s="50"/>
      <c r="B56" s="50"/>
      <c r="C56" s="50"/>
      <c r="D56" s="50"/>
      <c r="E56" s="1"/>
      <c r="F56" s="1"/>
      <c r="G56" s="1"/>
      <c r="H56" s="1"/>
      <c r="I56" s="2"/>
      <c r="J56" s="2"/>
      <c r="K56" s="2"/>
      <c r="L56" s="2"/>
      <c r="M56" s="49"/>
      <c r="N56" s="2"/>
      <c r="O56" s="2"/>
      <c r="P56" s="2"/>
      <c r="Q56" s="2"/>
      <c r="R56" s="1"/>
      <c r="S56" s="1"/>
      <c r="T56" s="1"/>
      <c r="U56" s="1"/>
      <c r="V56" s="1"/>
      <c r="W56" s="2"/>
    </row>
    <row r="57" spans="1:23">
      <c r="A57" s="50"/>
      <c r="B57" s="50"/>
      <c r="C57" s="50"/>
      <c r="D57" s="50"/>
      <c r="E57" s="1"/>
      <c r="F57" s="1"/>
      <c r="G57" s="1"/>
      <c r="H57" s="1"/>
      <c r="I57" s="2"/>
      <c r="J57" s="2"/>
      <c r="K57" s="2"/>
      <c r="L57" s="2"/>
      <c r="M57" s="49"/>
      <c r="N57" s="2"/>
      <c r="O57" s="2"/>
      <c r="P57" s="2"/>
      <c r="Q57" s="2"/>
      <c r="R57" s="1"/>
      <c r="S57" s="1"/>
      <c r="T57" s="1"/>
      <c r="U57" s="1"/>
      <c r="V57" s="1"/>
      <c r="W57" s="2"/>
    </row>
    <row r="58" spans="1:23">
      <c r="A58" s="50"/>
      <c r="B58" s="50"/>
      <c r="C58" s="50"/>
      <c r="D58" s="50"/>
      <c r="E58" s="5"/>
      <c r="F58" s="5"/>
      <c r="G58" s="5"/>
      <c r="H58" s="5"/>
      <c r="I58" s="2"/>
      <c r="J58" s="2"/>
      <c r="K58" s="2"/>
      <c r="L58" s="2"/>
      <c r="M58" s="49"/>
      <c r="N58" s="2"/>
      <c r="O58" s="2"/>
      <c r="P58" s="2"/>
      <c r="Q58" s="2"/>
      <c r="R58" s="1"/>
      <c r="S58" s="1"/>
      <c r="T58" s="1"/>
      <c r="U58" s="1"/>
      <c r="V58" s="1"/>
      <c r="W58" s="2"/>
    </row>
    <row r="59" spans="1:23">
      <c r="A59" s="50"/>
      <c r="B59" s="50"/>
      <c r="C59" s="50"/>
      <c r="D59" s="50"/>
      <c r="E59" s="5"/>
      <c r="F59" s="5"/>
      <c r="G59" s="5"/>
      <c r="H59" s="5"/>
      <c r="I59" s="2"/>
      <c r="J59" s="2"/>
      <c r="K59" s="2"/>
      <c r="L59" s="2"/>
      <c r="M59" s="49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>
      <c r="A60" s="50"/>
      <c r="B60" s="50"/>
      <c r="C60" s="50"/>
      <c r="D60" s="50"/>
      <c r="E60" s="5"/>
      <c r="F60" s="5"/>
      <c r="G60" s="5"/>
      <c r="H60" s="5"/>
      <c r="I60" s="2"/>
      <c r="J60" s="2"/>
      <c r="K60" s="2"/>
      <c r="L60" s="2"/>
      <c r="M60" s="49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>
      <c r="E61" s="5"/>
      <c r="F61" s="5"/>
      <c r="G61" s="5"/>
      <c r="H61" s="5"/>
      <c r="I61" s="2"/>
      <c r="J61" s="2"/>
      <c r="K61" s="2"/>
      <c r="L61" s="2"/>
      <c r="M61" s="49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>
      <c r="E62" s="5"/>
      <c r="F62" s="5"/>
      <c r="G62" s="5"/>
      <c r="H62" s="5"/>
      <c r="I62" s="2"/>
      <c r="J62" s="2"/>
      <c r="K62" s="2"/>
      <c r="L62" s="2"/>
      <c r="M62" s="49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>
      <c r="E63" s="5"/>
      <c r="F63" s="5"/>
      <c r="G63" s="5"/>
      <c r="H63" s="5"/>
      <c r="I63" s="1"/>
      <c r="J63" s="1"/>
      <c r="K63" s="1"/>
      <c r="L63" s="1"/>
      <c r="M63" s="72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E64" s="5"/>
      <c r="F64" s="5"/>
      <c r="G64" s="5"/>
      <c r="H64" s="5"/>
      <c r="I64" s="1"/>
      <c r="J64" s="1"/>
      <c r="K64" s="1"/>
      <c r="L64" s="1"/>
      <c r="M64" s="72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5:22">
      <c r="E65" s="5"/>
      <c r="F65" s="5"/>
      <c r="G65" s="5"/>
      <c r="H65" s="5"/>
      <c r="I65" s="5"/>
      <c r="J65" s="5"/>
      <c r="K65" s="5"/>
      <c r="L65" s="5"/>
      <c r="N65" s="5"/>
      <c r="O65" s="5"/>
      <c r="P65" s="5"/>
      <c r="Q65" s="5"/>
      <c r="R65" s="5"/>
      <c r="S65" s="5"/>
      <c r="T65" s="5"/>
      <c r="U65" s="5"/>
      <c r="V65" s="5"/>
    </row>
    <row r="66" spans="5:22">
      <c r="E66" s="5"/>
      <c r="F66" s="5"/>
      <c r="G66" s="5"/>
      <c r="H66" s="5"/>
      <c r="I66" s="5"/>
      <c r="J66" s="5"/>
      <c r="K66" s="5"/>
      <c r="L66" s="5"/>
      <c r="N66" s="5"/>
      <c r="O66" s="5"/>
      <c r="P66" s="5"/>
      <c r="Q66" s="5"/>
      <c r="R66" s="5"/>
      <c r="S66" s="5"/>
      <c r="T66" s="5"/>
      <c r="U66" s="5"/>
      <c r="V66" s="5"/>
    </row>
    <row r="67" spans="5:22">
      <c r="E67" s="5"/>
      <c r="F67" s="5"/>
      <c r="G67" s="5"/>
      <c r="H67" s="5"/>
      <c r="I67" s="5"/>
      <c r="J67" s="5"/>
      <c r="K67" s="5"/>
      <c r="L67" s="5"/>
      <c r="N67" s="5"/>
      <c r="O67" s="5"/>
      <c r="P67" s="5"/>
      <c r="Q67" s="5"/>
      <c r="R67" s="5"/>
      <c r="S67" s="5"/>
      <c r="T67" s="5"/>
      <c r="U67" s="5"/>
      <c r="V67" s="5"/>
    </row>
    <row r="68" spans="5:22">
      <c r="E68" s="5"/>
      <c r="F68" s="5"/>
      <c r="G68" s="5"/>
      <c r="H68" s="5"/>
      <c r="I68" s="5"/>
      <c r="J68" s="5"/>
      <c r="K68" s="5"/>
      <c r="L68" s="5"/>
      <c r="N68" s="5"/>
      <c r="O68" s="5"/>
      <c r="P68" s="5"/>
      <c r="Q68" s="5"/>
      <c r="R68" s="5"/>
      <c r="S68" s="5"/>
      <c r="T68" s="5"/>
      <c r="U68" s="5"/>
      <c r="V68" s="5"/>
    </row>
    <row r="69" spans="5:22">
      <c r="E69" s="5"/>
      <c r="F69" s="5"/>
      <c r="G69" s="5"/>
      <c r="H69" s="5"/>
      <c r="I69" s="5"/>
      <c r="J69" s="5"/>
      <c r="K69" s="5"/>
      <c r="L69" s="5"/>
      <c r="N69" s="5"/>
      <c r="O69" s="5"/>
      <c r="P69" s="5"/>
      <c r="Q69" s="5"/>
      <c r="R69" s="5"/>
      <c r="S69" s="5"/>
      <c r="T69" s="5"/>
      <c r="U69" s="5"/>
      <c r="V69" s="5"/>
    </row>
    <row r="70" spans="5:22">
      <c r="E70" s="5"/>
      <c r="F70" s="5"/>
      <c r="G70" s="5"/>
      <c r="H70" s="5"/>
      <c r="I70" s="5"/>
      <c r="J70" s="5"/>
      <c r="K70" s="5"/>
      <c r="L70" s="5"/>
      <c r="N70" s="5"/>
      <c r="O70" s="5"/>
      <c r="P70" s="5"/>
      <c r="Q70" s="5"/>
      <c r="R70" s="5"/>
      <c r="S70" s="5"/>
      <c r="T70" s="5"/>
      <c r="U70" s="5"/>
      <c r="V70" s="5"/>
    </row>
    <row r="71" spans="5:22">
      <c r="E71" s="5"/>
      <c r="F71" s="5"/>
      <c r="G71" s="5"/>
      <c r="H71" s="5"/>
      <c r="I71" s="5"/>
      <c r="J71" s="5"/>
      <c r="K71" s="5"/>
      <c r="L71" s="5"/>
      <c r="N71" s="5"/>
      <c r="O71" s="5"/>
      <c r="P71" s="5"/>
      <c r="Q71" s="5"/>
      <c r="R71" s="5"/>
      <c r="S71" s="5"/>
      <c r="T71" s="5"/>
      <c r="U71" s="5"/>
      <c r="V71" s="5"/>
    </row>
    <row r="72" spans="5:22">
      <c r="E72" s="5"/>
      <c r="F72" s="5"/>
      <c r="G72" s="5"/>
      <c r="H72" s="5"/>
      <c r="I72" s="5"/>
      <c r="J72" s="5"/>
      <c r="K72" s="5"/>
      <c r="L72" s="5"/>
      <c r="N72" s="5"/>
      <c r="O72" s="5"/>
      <c r="P72" s="5"/>
      <c r="Q72" s="5"/>
      <c r="R72" s="5"/>
      <c r="S72" s="5"/>
      <c r="T72" s="5"/>
      <c r="U72" s="5"/>
      <c r="V72" s="5"/>
    </row>
    <row r="73" spans="5:22">
      <c r="I73" s="5"/>
      <c r="J73" s="5"/>
      <c r="K73" s="5"/>
      <c r="L73" s="5"/>
      <c r="N73" s="5"/>
      <c r="O73" s="5"/>
      <c r="P73" s="5"/>
      <c r="Q73" s="5"/>
      <c r="R73" s="5"/>
      <c r="S73" s="5"/>
      <c r="T73" s="5"/>
      <c r="U73" s="5"/>
      <c r="V73" s="5"/>
    </row>
    <row r="74" spans="5:22">
      <c r="I74" s="5"/>
      <c r="J74" s="5"/>
      <c r="K74" s="5"/>
      <c r="L74" s="5"/>
      <c r="N74" s="5"/>
      <c r="O74" s="5"/>
      <c r="P74" s="5"/>
      <c r="Q74" s="5"/>
      <c r="R74" s="5"/>
      <c r="S74" s="5"/>
      <c r="T74" s="5"/>
      <c r="U74" s="5"/>
      <c r="V74" s="5"/>
    </row>
    <row r="75" spans="5:22">
      <c r="I75" s="5"/>
      <c r="J75" s="5"/>
      <c r="K75" s="5"/>
      <c r="L75" s="5"/>
      <c r="N75" s="5"/>
      <c r="O75" s="5"/>
      <c r="P75" s="5"/>
      <c r="Q75" s="5"/>
      <c r="R75" s="5"/>
      <c r="S75" s="5"/>
      <c r="T75" s="5"/>
      <c r="U75" s="5"/>
      <c r="V75" s="5"/>
    </row>
    <row r="76" spans="5:22">
      <c r="I76" s="5"/>
      <c r="J76" s="5"/>
      <c r="K76" s="5"/>
      <c r="L76" s="5"/>
      <c r="N76" s="5"/>
      <c r="O76" s="5"/>
      <c r="P76" s="5"/>
      <c r="Q76" s="5"/>
      <c r="R76" s="5"/>
      <c r="S76" s="5"/>
      <c r="T76" s="5"/>
      <c r="U76" s="5"/>
      <c r="V76" s="5"/>
    </row>
    <row r="77" spans="5:22">
      <c r="I77" s="5"/>
      <c r="J77" s="5"/>
      <c r="K77" s="5"/>
      <c r="L77" s="5"/>
      <c r="N77" s="5"/>
      <c r="O77" s="5"/>
      <c r="P77" s="5"/>
      <c r="Q77" s="5"/>
      <c r="R77" s="5"/>
      <c r="S77" s="5"/>
      <c r="T77" s="5"/>
      <c r="U77" s="5"/>
      <c r="V77" s="5"/>
    </row>
    <row r="78" spans="5:22">
      <c r="I78" s="5"/>
      <c r="J78" s="5"/>
      <c r="K78" s="5"/>
      <c r="L78" s="5"/>
      <c r="N78" s="5"/>
      <c r="O78" s="5"/>
      <c r="P78" s="5"/>
      <c r="Q78" s="5"/>
      <c r="R78" s="5"/>
      <c r="S78" s="5"/>
      <c r="T78" s="5"/>
      <c r="U78" s="5"/>
      <c r="V78" s="5"/>
    </row>
    <row r="79" spans="5:22">
      <c r="I79" s="5"/>
      <c r="J79" s="5"/>
      <c r="K79" s="5"/>
      <c r="L79" s="5"/>
      <c r="N79" s="5"/>
      <c r="O79" s="5"/>
      <c r="P79" s="5"/>
      <c r="Q79" s="5"/>
      <c r="R79" s="5"/>
      <c r="S79" s="5"/>
      <c r="T79" s="5"/>
      <c r="U79" s="5"/>
      <c r="V79" s="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2" type="noConversion"/>
  <pageMargins left="0" right="0" top="0" bottom="0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國中</vt:lpstr>
      <vt:lpstr>國中1</vt:lpstr>
      <vt:lpstr>國中2</vt:lpstr>
      <vt:lpstr>國中3</vt:lpstr>
      <vt:lpstr>國中!Print_Area</vt:lpstr>
      <vt:lpstr>國中1!Print_Area</vt:lpstr>
      <vt:lpstr>國中2!Print_Area</vt:lpstr>
      <vt:lpstr>國中3!Print_Area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黃右昕</dc:creator>
  <cp:lastModifiedBy>玉美.食品廠.楊佳蓉</cp:lastModifiedBy>
  <cp:lastPrinted>2023-12-12T07:47:07Z</cp:lastPrinted>
  <dcterms:created xsi:type="dcterms:W3CDTF">2023-12-12T02:59:51Z</dcterms:created>
  <dcterms:modified xsi:type="dcterms:W3CDTF">2023-12-12T07:48:29Z</dcterms:modified>
</cp:coreProperties>
</file>