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65" yWindow="30" windowWidth="10950" windowHeight="9885" tabRatio="599" firstSheet="2" activeTab="2"/>
  </bookViews>
  <sheets>
    <sheet name="月菜單" sheetId="15" state="hidden" r:id="rId1"/>
    <sheet name="週菜單" sheetId="11" state="hidden" r:id="rId2"/>
    <sheet name="神岡高工" sheetId="8" r:id="rId3"/>
    <sheet name="0102-0105" sheetId="3" r:id="rId4"/>
    <sheet name="0108-0112" sheetId="4" r:id="rId5"/>
    <sheet name="0115-0119" sheetId="5" r:id="rId6"/>
    <sheet name="0216-0217" sheetId="6" r:id="rId7"/>
    <sheet name="0219-0223" sheetId="7" r:id="rId8"/>
    <sheet name="0226-0229" sheetId="14" r:id="rId9"/>
    <sheet name="份量表" sheetId="9" state="hidden" r:id="rId10"/>
  </sheets>
  <definedNames>
    <definedName name="_xlnm._FilterDatabase" localSheetId="9" hidden="1">份量表!$A$1:$J$464</definedName>
    <definedName name="_xlnm.Print_Area" localSheetId="3">'0102-0105'!$A$1:$W$63</definedName>
    <definedName name="_xlnm.Print_Area" localSheetId="4">'0108-0112'!$A$1:$W$63</definedName>
    <definedName name="_xlnm.Print_Area" localSheetId="5">'0115-0119'!$A$1:$W$63</definedName>
    <definedName name="_xlnm.Print_Area" localSheetId="6">'0216-0217'!$A$1:$W$63</definedName>
    <definedName name="_xlnm.Print_Area" localSheetId="7">'0219-0223'!$A$1:$W$63</definedName>
    <definedName name="_xlnm.Print_Area" localSheetId="8">'0226-0229'!$A$1:$W$63</definedName>
    <definedName name="_xlnm.Print_Area" localSheetId="0">月菜單!$B$2:$K$58</definedName>
    <definedName name="_xlnm.Print_Area" localSheetId="2">神岡高工!$B$2:$K$58</definedName>
    <definedName name="_xlnm.Print_Area" localSheetId="1">週菜單!$B$2:$K$94</definedName>
  </definedNames>
  <calcPr calcId="144525"/>
</workbook>
</file>

<file path=xl/calcChain.xml><?xml version="1.0" encoding="utf-8"?>
<calcChain xmlns="http://schemas.openxmlformats.org/spreadsheetml/2006/main">
  <c r="L69" i="9" l="1"/>
  <c r="E69" i="9" s="1"/>
  <c r="L163" i="9" l="1"/>
  <c r="F163" i="9" s="1"/>
  <c r="L363" i="9" l="1"/>
  <c r="G363" i="9" s="1"/>
  <c r="L299" i="9" l="1"/>
  <c r="G299" i="9" s="1"/>
  <c r="J93" i="11" l="1"/>
  <c r="H93" i="11"/>
  <c r="F93" i="11"/>
  <c r="D93" i="11"/>
  <c r="B93" i="11"/>
  <c r="K92" i="11"/>
  <c r="J92" i="11"/>
  <c r="I92" i="11"/>
  <c r="H92" i="11"/>
  <c r="G92" i="11"/>
  <c r="F92" i="11"/>
  <c r="E92" i="11"/>
  <c r="D92" i="11"/>
  <c r="C92" i="11"/>
  <c r="B92" i="11"/>
  <c r="J90" i="11"/>
  <c r="H90" i="11"/>
  <c r="F90" i="11"/>
  <c r="D90" i="11"/>
  <c r="B90" i="11"/>
  <c r="J88" i="11"/>
  <c r="H88" i="11"/>
  <c r="F88" i="11"/>
  <c r="D88" i="11"/>
  <c r="B88" i="11"/>
  <c r="J86" i="11"/>
  <c r="H86" i="11"/>
  <c r="F86" i="11"/>
  <c r="D86" i="11"/>
  <c r="B86" i="11"/>
  <c r="J84" i="11"/>
  <c r="H84" i="11"/>
  <c r="F84" i="11"/>
  <c r="D84" i="11"/>
  <c r="B84" i="11"/>
  <c r="J82" i="11"/>
  <c r="H82" i="11"/>
  <c r="F82" i="11"/>
  <c r="D82" i="11"/>
  <c r="B82" i="11"/>
  <c r="J80" i="11"/>
  <c r="H80" i="11"/>
  <c r="F80" i="11"/>
  <c r="D80" i="11"/>
  <c r="B80" i="11"/>
  <c r="J65" i="11"/>
  <c r="H65" i="11"/>
  <c r="F65" i="11"/>
  <c r="D65" i="11"/>
  <c r="B65" i="11"/>
  <c r="D75" i="11"/>
  <c r="D73" i="11"/>
  <c r="D71" i="11"/>
  <c r="D69" i="11"/>
  <c r="D67" i="11"/>
  <c r="B75" i="11"/>
  <c r="B73" i="11"/>
  <c r="B71" i="11"/>
  <c r="B69" i="11"/>
  <c r="B67" i="11"/>
  <c r="J55" i="15"/>
  <c r="H55" i="15"/>
  <c r="F55" i="15"/>
  <c r="D55" i="15"/>
  <c r="B55" i="15"/>
  <c r="J54" i="15"/>
  <c r="H54" i="15"/>
  <c r="F54" i="15"/>
  <c r="D54" i="15"/>
  <c r="B54" i="15"/>
  <c r="J53" i="15"/>
  <c r="H53" i="15"/>
  <c r="F53" i="15"/>
  <c r="D53" i="15"/>
  <c r="B53" i="15"/>
  <c r="J52" i="15"/>
  <c r="H52" i="15"/>
  <c r="F52" i="15"/>
  <c r="D52" i="15"/>
  <c r="B52" i="15"/>
  <c r="J51" i="15"/>
  <c r="H51" i="15"/>
  <c r="F51" i="15"/>
  <c r="D51" i="15"/>
  <c r="B51" i="15"/>
  <c r="J50" i="15"/>
  <c r="H50" i="15"/>
  <c r="F50" i="15"/>
  <c r="D50" i="15"/>
  <c r="B50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CH64" i="14"/>
  <c r="CG64" i="14"/>
  <c r="BT64" i="14"/>
  <c r="BS64" i="14"/>
  <c r="BR64" i="14"/>
  <c r="BD64" i="14"/>
  <c r="BC64" i="14"/>
  <c r="AO64" i="14"/>
  <c r="AN64" i="14"/>
  <c r="AR64" i="14" s="1"/>
  <c r="AD64" i="14"/>
  <c r="Z64" i="14"/>
  <c r="Y64" i="14"/>
  <c r="AG64" i="14" s="1"/>
  <c r="CM63" i="14"/>
  <c r="CI63" i="14"/>
  <c r="CH63" i="14"/>
  <c r="CG63" i="14"/>
  <c r="CO63" i="14" s="1"/>
  <c r="BX63" i="14"/>
  <c r="BT63" i="14"/>
  <c r="BS63" i="14"/>
  <c r="BR63" i="14"/>
  <c r="BD63" i="14"/>
  <c r="BC63" i="14"/>
  <c r="AO63" i="14"/>
  <c r="AN63" i="14"/>
  <c r="AE63" i="14"/>
  <c r="AA63" i="14"/>
  <c r="Z63" i="14"/>
  <c r="Y63" i="14"/>
  <c r="CH62" i="14"/>
  <c r="CG62" i="14"/>
  <c r="BS62" i="14"/>
  <c r="BR62" i="14"/>
  <c r="BZ62" i="14" s="1"/>
  <c r="BD62" i="14"/>
  <c r="BC62" i="14"/>
  <c r="AT62" i="14"/>
  <c r="AP62" i="14"/>
  <c r="AO62" i="14"/>
  <c r="AN62" i="14"/>
  <c r="Z62" i="14"/>
  <c r="AF62" i="14" s="1"/>
  <c r="Y62" i="14"/>
  <c r="CI61" i="14"/>
  <c r="CH61" i="14"/>
  <c r="CG61" i="14"/>
  <c r="BS61" i="14"/>
  <c r="BR61" i="14"/>
  <c r="BZ61" i="14" s="1"/>
  <c r="BD61" i="14"/>
  <c r="BC61" i="14"/>
  <c r="AO61" i="14"/>
  <c r="AN61" i="14"/>
  <c r="Z61" i="14"/>
  <c r="Y61" i="14"/>
  <c r="AA61" i="14" s="1"/>
  <c r="CH60" i="14"/>
  <c r="CG60" i="14"/>
  <c r="BY60" i="14"/>
  <c r="BT60" i="14"/>
  <c r="BS60" i="14"/>
  <c r="BR60" i="14"/>
  <c r="BD60" i="14"/>
  <c r="BC60" i="14"/>
  <c r="AO60" i="14"/>
  <c r="AN60" i="14"/>
  <c r="Z60" i="14"/>
  <c r="Y60" i="14"/>
  <c r="CH59" i="14"/>
  <c r="CG59" i="14"/>
  <c r="BS59" i="14"/>
  <c r="BR59" i="14"/>
  <c r="BD59" i="14"/>
  <c r="BC59" i="14"/>
  <c r="AP59" i="14"/>
  <c r="AO59" i="14"/>
  <c r="AN59" i="14"/>
  <c r="Z59" i="14"/>
  <c r="Y59" i="14"/>
  <c r="CM58" i="14"/>
  <c r="CH58" i="14"/>
  <c r="CG58" i="14"/>
  <c r="CI58" i="14" s="1"/>
  <c r="BS58" i="14"/>
  <c r="BR58" i="14"/>
  <c r="BD58" i="14"/>
  <c r="BC58" i="14"/>
  <c r="BK58" i="14" s="1"/>
  <c r="AO58" i="14"/>
  <c r="AN58" i="14"/>
  <c r="Z58" i="14"/>
  <c r="Y58" i="14"/>
  <c r="AA58" i="14" s="1"/>
  <c r="CJ57" i="14"/>
  <c r="CH57" i="14"/>
  <c r="CG57" i="14"/>
  <c r="BS57" i="14"/>
  <c r="BR57" i="14"/>
  <c r="BT57" i="14" s="1"/>
  <c r="BD57" i="14"/>
  <c r="BC57" i="14"/>
  <c r="AV57" i="14"/>
  <c r="AR57" i="14"/>
  <c r="AO57" i="14"/>
  <c r="AN57" i="14"/>
  <c r="AQ57" i="14" s="1"/>
  <c r="Z57" i="14"/>
  <c r="Y57" i="14"/>
  <c r="CH56" i="14"/>
  <c r="CG56" i="14"/>
  <c r="CI56" i="14" s="1"/>
  <c r="BS56" i="14"/>
  <c r="BR56" i="14"/>
  <c r="BD56" i="14"/>
  <c r="BC56" i="14"/>
  <c r="AO56" i="14"/>
  <c r="AN56" i="14"/>
  <c r="Z56" i="14"/>
  <c r="Y56" i="14"/>
  <c r="AA56" i="14" s="1"/>
  <c r="CH55" i="14"/>
  <c r="CG55" i="14"/>
  <c r="CF55" i="14"/>
  <c r="BS55" i="14"/>
  <c r="BR55" i="14"/>
  <c r="BQ55" i="14"/>
  <c r="BD55" i="14"/>
  <c r="BC55" i="14"/>
  <c r="BB55" i="14"/>
  <c r="AO55" i="14"/>
  <c r="AN55" i="14"/>
  <c r="AP55" i="14" s="1"/>
  <c r="AM55" i="14"/>
  <c r="Z55" i="14"/>
  <c r="Y55" i="14"/>
  <c r="X55" i="14"/>
  <c r="CH54" i="14"/>
  <c r="CG54" i="14"/>
  <c r="CO54" i="14" s="1"/>
  <c r="BS54" i="14"/>
  <c r="BR54" i="14"/>
  <c r="BD54" i="14"/>
  <c r="BC54" i="14"/>
  <c r="BF54" i="14" s="1"/>
  <c r="AO54" i="14"/>
  <c r="AN54" i="14"/>
  <c r="AR54" i="14" s="1"/>
  <c r="AA54" i="14"/>
  <c r="Z54" i="14"/>
  <c r="AE54" i="14" s="1"/>
  <c r="Y54" i="14"/>
  <c r="CH53" i="14"/>
  <c r="CG53" i="14"/>
  <c r="BS53" i="14"/>
  <c r="BR53" i="14"/>
  <c r="BH53" i="14"/>
  <c r="BE53" i="14"/>
  <c r="BD53" i="14"/>
  <c r="BC53" i="14"/>
  <c r="AO53" i="14"/>
  <c r="AN53" i="14"/>
  <c r="Z53" i="14"/>
  <c r="Y53" i="14"/>
  <c r="CH52" i="14"/>
  <c r="CK52" i="14" s="1"/>
  <c r="CG52" i="14"/>
  <c r="BS52" i="14"/>
  <c r="BR52" i="14"/>
  <c r="BT52" i="14" s="1"/>
  <c r="BD52" i="14"/>
  <c r="BG52" i="14" s="1"/>
  <c r="BC52" i="14"/>
  <c r="AO52" i="14"/>
  <c r="AN52" i="14"/>
  <c r="Z52" i="14"/>
  <c r="Y52" i="14"/>
  <c r="AC52" i="14" s="1"/>
  <c r="CJ51" i="14"/>
  <c r="CH51" i="14"/>
  <c r="CG51" i="14"/>
  <c r="CI51" i="14" s="1"/>
  <c r="BZ51" i="14"/>
  <c r="BS51" i="14"/>
  <c r="BU51" i="14" s="1"/>
  <c r="BR51" i="14"/>
  <c r="BH51" i="14"/>
  <c r="BD51" i="14"/>
  <c r="BC51" i="14"/>
  <c r="AO51" i="14"/>
  <c r="AN51" i="14"/>
  <c r="AV51" i="14" s="1"/>
  <c r="AD51" i="14"/>
  <c r="Z51" i="14"/>
  <c r="Y51" i="14"/>
  <c r="AA51" i="14" s="1"/>
  <c r="CH50" i="14"/>
  <c r="CG50" i="14"/>
  <c r="BS50" i="14"/>
  <c r="BR50" i="14"/>
  <c r="BU50" i="14" s="1"/>
  <c r="BD50" i="14"/>
  <c r="BK50" i="14" s="1"/>
  <c r="BC50" i="14"/>
  <c r="AO50" i="14"/>
  <c r="AN50" i="14"/>
  <c r="Z50" i="14"/>
  <c r="Y50" i="14"/>
  <c r="AA50" i="14" s="1"/>
  <c r="CH49" i="14"/>
  <c r="CO49" i="14" s="1"/>
  <c r="CG49" i="14"/>
  <c r="BS49" i="14"/>
  <c r="BR49" i="14"/>
  <c r="BD49" i="14"/>
  <c r="BC49" i="14"/>
  <c r="BG49" i="14" s="1"/>
  <c r="AT49" i="14"/>
  <c r="AO49" i="14"/>
  <c r="AN49" i="14"/>
  <c r="Z49" i="14"/>
  <c r="AG49" i="14" s="1"/>
  <c r="Y49" i="14"/>
  <c r="CH48" i="14"/>
  <c r="CG48" i="14"/>
  <c r="BS48" i="14"/>
  <c r="BR48" i="14"/>
  <c r="BZ48" i="14" s="1"/>
  <c r="BD48" i="14"/>
  <c r="BJ48" i="14" s="1"/>
  <c r="BC48" i="14"/>
  <c r="AO48" i="14"/>
  <c r="AN48" i="14"/>
  <c r="Z48" i="14"/>
  <c r="Y48" i="14"/>
  <c r="CH47" i="14"/>
  <c r="CG47" i="14"/>
  <c r="CJ47" i="14" s="1"/>
  <c r="BS47" i="14"/>
  <c r="BR47" i="14"/>
  <c r="BD47" i="14"/>
  <c r="BC47" i="14"/>
  <c r="BE47" i="14" s="1"/>
  <c r="AO47" i="14"/>
  <c r="AN47" i="14"/>
  <c r="Z47" i="14"/>
  <c r="Y47" i="14"/>
  <c r="CH46" i="14"/>
  <c r="CJ46" i="14" s="1"/>
  <c r="CG46" i="14"/>
  <c r="CI46" i="14" s="1"/>
  <c r="BS46" i="14"/>
  <c r="BR46" i="14"/>
  <c r="BD46" i="14"/>
  <c r="BC46" i="14"/>
  <c r="AO46" i="14"/>
  <c r="AN46" i="14"/>
  <c r="Z46" i="14"/>
  <c r="Y46" i="14"/>
  <c r="AA46" i="14" s="1"/>
  <c r="CH45" i="14"/>
  <c r="CG45" i="14"/>
  <c r="CF45" i="14"/>
  <c r="BS45" i="14"/>
  <c r="BR45" i="14"/>
  <c r="BY45" i="14" s="1"/>
  <c r="BQ45" i="14"/>
  <c r="BD45" i="14"/>
  <c r="BC45" i="14"/>
  <c r="BB45" i="14"/>
  <c r="AO45" i="14"/>
  <c r="AN45" i="14"/>
  <c r="AM45" i="14"/>
  <c r="Z45" i="14"/>
  <c r="Y45" i="14"/>
  <c r="X45" i="14"/>
  <c r="CI44" i="14"/>
  <c r="CH44" i="14"/>
  <c r="CG44" i="14"/>
  <c r="BX44" i="14"/>
  <c r="BU44" i="14"/>
  <c r="BS44" i="14"/>
  <c r="BR44" i="14"/>
  <c r="BY44" i="14" s="1"/>
  <c r="BD44" i="14"/>
  <c r="BG44" i="14" s="1"/>
  <c r="BC44" i="14"/>
  <c r="AO44" i="14"/>
  <c r="AN44" i="14"/>
  <c r="AR44" i="14" s="1"/>
  <c r="Z44" i="14"/>
  <c r="Y44" i="14"/>
  <c r="CH43" i="14"/>
  <c r="CG43" i="14"/>
  <c r="BS43" i="14"/>
  <c r="BR43" i="14"/>
  <c r="BE43" i="14"/>
  <c r="BD43" i="14"/>
  <c r="BC43" i="14"/>
  <c r="AQ43" i="14"/>
  <c r="AP43" i="14"/>
  <c r="AO43" i="14"/>
  <c r="AN43" i="14"/>
  <c r="AU43" i="14" s="1"/>
  <c r="Z43" i="14"/>
  <c r="Y43" i="14"/>
  <c r="AB43" i="14" s="1"/>
  <c r="CH42" i="14"/>
  <c r="CG42" i="14"/>
  <c r="CM42" i="14" s="1"/>
  <c r="BY42" i="14"/>
  <c r="BS42" i="14"/>
  <c r="BR42" i="14"/>
  <c r="BD42" i="14"/>
  <c r="BC42" i="14"/>
  <c r="AO42" i="14"/>
  <c r="AN42" i="14"/>
  <c r="AR42" i="14" s="1"/>
  <c r="AD42" i="14"/>
  <c r="AA42" i="14"/>
  <c r="Z42" i="14"/>
  <c r="Y42" i="14"/>
  <c r="CH41" i="14"/>
  <c r="CG41" i="14"/>
  <c r="BS41" i="14"/>
  <c r="BR41" i="14"/>
  <c r="BD41" i="14"/>
  <c r="BK41" i="14" s="1"/>
  <c r="BC41" i="14"/>
  <c r="AO41" i="14"/>
  <c r="AN41" i="14"/>
  <c r="AV41" i="14" s="1"/>
  <c r="Z41" i="14"/>
  <c r="Y41" i="14"/>
  <c r="CM40" i="14"/>
  <c r="CH40" i="14"/>
  <c r="CG40" i="14"/>
  <c r="CJ40" i="14" s="1"/>
  <c r="BS40" i="14"/>
  <c r="BR40" i="14"/>
  <c r="BD40" i="14"/>
  <c r="BC40" i="14"/>
  <c r="BJ40" i="14" s="1"/>
  <c r="AO40" i="14"/>
  <c r="AN40" i="14"/>
  <c r="Z40" i="14"/>
  <c r="Y40" i="14"/>
  <c r="AF40" i="14" s="1"/>
  <c r="CK39" i="14"/>
  <c r="CH39" i="14"/>
  <c r="CG39" i="14"/>
  <c r="BT39" i="14"/>
  <c r="BS39" i="14"/>
  <c r="BR39" i="14"/>
  <c r="BD39" i="14"/>
  <c r="BF39" i="14" s="1"/>
  <c r="BC39" i="14"/>
  <c r="AO39" i="14"/>
  <c r="AN39" i="14"/>
  <c r="Z39" i="14"/>
  <c r="AG39" i="14" s="1"/>
  <c r="Y39" i="14"/>
  <c r="CH38" i="14"/>
  <c r="CG38" i="14"/>
  <c r="CI38" i="14" s="1"/>
  <c r="BS38" i="14"/>
  <c r="BR38" i="14"/>
  <c r="BD38" i="14"/>
  <c r="BC38" i="14"/>
  <c r="AO38" i="14"/>
  <c r="AN38" i="14"/>
  <c r="Z38" i="14"/>
  <c r="Y38" i="14"/>
  <c r="AA38" i="14" s="1"/>
  <c r="CM37" i="14"/>
  <c r="CH37" i="14"/>
  <c r="CG37" i="14"/>
  <c r="BS37" i="14"/>
  <c r="BR37" i="14"/>
  <c r="BD37" i="14"/>
  <c r="BC37" i="14"/>
  <c r="AO37" i="14"/>
  <c r="AN37" i="14"/>
  <c r="AU37" i="14" s="1"/>
  <c r="Z37" i="14"/>
  <c r="Y37" i="14"/>
  <c r="AA37" i="14" s="1"/>
  <c r="CH36" i="14"/>
  <c r="CG36" i="14"/>
  <c r="CJ36" i="14" s="1"/>
  <c r="BS36" i="14"/>
  <c r="BR36" i="14"/>
  <c r="BT36" i="14" s="1"/>
  <c r="BD36" i="14"/>
  <c r="BC36" i="14"/>
  <c r="AO36" i="14"/>
  <c r="AN36" i="14"/>
  <c r="Z36" i="14"/>
  <c r="Y36" i="14"/>
  <c r="CH35" i="14"/>
  <c r="CG35" i="14"/>
  <c r="CL35" i="14" s="1"/>
  <c r="CF35" i="14"/>
  <c r="BS35" i="14"/>
  <c r="BR35" i="14"/>
  <c r="BQ35" i="14"/>
  <c r="BD35" i="14"/>
  <c r="BC35" i="14"/>
  <c r="BK35" i="14" s="1"/>
  <c r="BB35" i="14"/>
  <c r="AU35" i="14"/>
  <c r="AO35" i="14"/>
  <c r="AN35" i="14"/>
  <c r="AR35" i="14" s="1"/>
  <c r="AM35" i="14"/>
  <c r="Z35" i="14"/>
  <c r="Y35" i="14"/>
  <c r="X35" i="14"/>
  <c r="CH34" i="14"/>
  <c r="CM34" i="14" s="1"/>
  <c r="CG34" i="14"/>
  <c r="BS34" i="14"/>
  <c r="BR34" i="14"/>
  <c r="BD34" i="14"/>
  <c r="BC34" i="14"/>
  <c r="BH34" i="14" s="1"/>
  <c r="AV34" i="14"/>
  <c r="AO34" i="14"/>
  <c r="AN34" i="14"/>
  <c r="AP34" i="14" s="1"/>
  <c r="Z34" i="14"/>
  <c r="Y34" i="14"/>
  <c r="CH33" i="14"/>
  <c r="CG33" i="14"/>
  <c r="BU33" i="14"/>
  <c r="BS33" i="14"/>
  <c r="BR33" i="14"/>
  <c r="BW33" i="14" s="1"/>
  <c r="BD33" i="14"/>
  <c r="BC33" i="14"/>
  <c r="BG33" i="14" s="1"/>
  <c r="AO33" i="14"/>
  <c r="AN33" i="14"/>
  <c r="Z33" i="14"/>
  <c r="Y33" i="14"/>
  <c r="AA33" i="14" s="1"/>
  <c r="CH32" i="14"/>
  <c r="CG32" i="14"/>
  <c r="BS32" i="14"/>
  <c r="BR32" i="14"/>
  <c r="BD32" i="14"/>
  <c r="BC32" i="14"/>
  <c r="BE32" i="14" s="1"/>
  <c r="AQ32" i="14"/>
  <c r="AP32" i="14"/>
  <c r="AO32" i="14"/>
  <c r="AN32" i="14"/>
  <c r="AS32" i="14" s="1"/>
  <c r="Z32" i="14"/>
  <c r="Y32" i="14"/>
  <c r="CH31" i="14"/>
  <c r="CG31" i="14"/>
  <c r="BS31" i="14"/>
  <c r="BR31" i="14"/>
  <c r="BF31" i="14"/>
  <c r="BE31" i="14"/>
  <c r="BD31" i="14"/>
  <c r="BC31" i="14"/>
  <c r="BJ31" i="14" s="1"/>
  <c r="AO31" i="14"/>
  <c r="AN31" i="14"/>
  <c r="AP31" i="14" s="1"/>
  <c r="Z31" i="14"/>
  <c r="Y31" i="14"/>
  <c r="CN30" i="14"/>
  <c r="CL30" i="14"/>
  <c r="CH30" i="14"/>
  <c r="CG30" i="14"/>
  <c r="BS30" i="14"/>
  <c r="BR30" i="14"/>
  <c r="BD30" i="14"/>
  <c r="BC30" i="14"/>
  <c r="BE30" i="14" s="1"/>
  <c r="AO30" i="14"/>
  <c r="AN30" i="14"/>
  <c r="Z30" i="14"/>
  <c r="Y30" i="14"/>
  <c r="AF30" i="14" s="1"/>
  <c r="CH29" i="14"/>
  <c r="CG29" i="14"/>
  <c r="CK29" i="14" s="1"/>
  <c r="BS29" i="14"/>
  <c r="BR29" i="14"/>
  <c r="BD29" i="14"/>
  <c r="BI29" i="14" s="1"/>
  <c r="BC29" i="14"/>
  <c r="AO29" i="14"/>
  <c r="AN29" i="14"/>
  <c r="AV29" i="14" s="1"/>
  <c r="Z29" i="14"/>
  <c r="Y29" i="14"/>
  <c r="CH28" i="14"/>
  <c r="CG28" i="14"/>
  <c r="BS28" i="14"/>
  <c r="BR28" i="14"/>
  <c r="BD28" i="14"/>
  <c r="BC28" i="14"/>
  <c r="BI28" i="14" s="1"/>
  <c r="AO28" i="14"/>
  <c r="AN28" i="14"/>
  <c r="Z28" i="14"/>
  <c r="Y28" i="14"/>
  <c r="CH27" i="14"/>
  <c r="CG27" i="14"/>
  <c r="BS27" i="14"/>
  <c r="BR27" i="14"/>
  <c r="BW27" i="14" s="1"/>
  <c r="BD27" i="14"/>
  <c r="BF27" i="14" s="1"/>
  <c r="BC27" i="14"/>
  <c r="AO27" i="14"/>
  <c r="AN27" i="14"/>
  <c r="AU27" i="14" s="1"/>
  <c r="Z27" i="14"/>
  <c r="Y27" i="14"/>
  <c r="CH26" i="14"/>
  <c r="CG26" i="14"/>
  <c r="BS26" i="14"/>
  <c r="BR26" i="14"/>
  <c r="BT26" i="14" s="1"/>
  <c r="BD26" i="14"/>
  <c r="BC26" i="14"/>
  <c r="BE26" i="14" s="1"/>
  <c r="AO26" i="14"/>
  <c r="AN26" i="14"/>
  <c r="AP26" i="14" s="1"/>
  <c r="Z26" i="14"/>
  <c r="Y26" i="14"/>
  <c r="CH25" i="14"/>
  <c r="CN25" i="14" s="1"/>
  <c r="CG25" i="14"/>
  <c r="CF25" i="14"/>
  <c r="BS25" i="14"/>
  <c r="BR25" i="14"/>
  <c r="BQ25" i="14"/>
  <c r="BD25" i="14"/>
  <c r="BC25" i="14"/>
  <c r="BB25" i="14"/>
  <c r="AO25" i="14"/>
  <c r="AN25" i="14"/>
  <c r="AM25" i="14"/>
  <c r="Z25" i="14"/>
  <c r="Y25" i="14"/>
  <c r="X25" i="14"/>
  <c r="CK24" i="14"/>
  <c r="CI24" i="14"/>
  <c r="CH24" i="14"/>
  <c r="CG24" i="14"/>
  <c r="BY24" i="14"/>
  <c r="BV24" i="14"/>
  <c r="BS24" i="14"/>
  <c r="BR24" i="14"/>
  <c r="BD24" i="14"/>
  <c r="BC24" i="14"/>
  <c r="AO24" i="14"/>
  <c r="AN24" i="14"/>
  <c r="AP24" i="14" s="1"/>
  <c r="Z24" i="14"/>
  <c r="AG24" i="14" s="1"/>
  <c r="Y24" i="14"/>
  <c r="CH23" i="14"/>
  <c r="CG23" i="14"/>
  <c r="BU23" i="14"/>
  <c r="BT23" i="14"/>
  <c r="BS23" i="14"/>
  <c r="BY23" i="14" s="1"/>
  <c r="BR23" i="14"/>
  <c r="BD23" i="14"/>
  <c r="BC23" i="14"/>
  <c r="AO23" i="14"/>
  <c r="AN23" i="14"/>
  <c r="Z23" i="14"/>
  <c r="Y23" i="14"/>
  <c r="CH22" i="14"/>
  <c r="CG22" i="14"/>
  <c r="BS22" i="14"/>
  <c r="BZ22" i="14" s="1"/>
  <c r="BR22" i="14"/>
  <c r="BD22" i="14"/>
  <c r="BF22" i="14" s="1"/>
  <c r="BC22" i="14"/>
  <c r="AO22" i="14"/>
  <c r="AQ22" i="14" s="1"/>
  <c r="AN22" i="14"/>
  <c r="AV22" i="14" s="1"/>
  <c r="Z22" i="14"/>
  <c r="Y22" i="14"/>
  <c r="AC22" i="14" s="1"/>
  <c r="CH21" i="14"/>
  <c r="CG21" i="14"/>
  <c r="BS21" i="14"/>
  <c r="BR21" i="14"/>
  <c r="BE21" i="14"/>
  <c r="BD21" i="14"/>
  <c r="BK21" i="14" s="1"/>
  <c r="BC21" i="14"/>
  <c r="AO21" i="14"/>
  <c r="AN21" i="14"/>
  <c r="Z21" i="14"/>
  <c r="Y21" i="14"/>
  <c r="AA21" i="14" s="1"/>
  <c r="CH20" i="14"/>
  <c r="CG20" i="14"/>
  <c r="BS20" i="14"/>
  <c r="BR20" i="14"/>
  <c r="BD20" i="14"/>
  <c r="BC20" i="14"/>
  <c r="BK20" i="14" s="1"/>
  <c r="AO20" i="14"/>
  <c r="AN20" i="14"/>
  <c r="AP20" i="14" s="1"/>
  <c r="Z20" i="14"/>
  <c r="Y20" i="14"/>
  <c r="CH19" i="14"/>
  <c r="CG19" i="14"/>
  <c r="CO19" i="14" s="1"/>
  <c r="BT19" i="14"/>
  <c r="BS19" i="14"/>
  <c r="BR19" i="14"/>
  <c r="BD19" i="14"/>
  <c r="BC19" i="14"/>
  <c r="AO19" i="14"/>
  <c r="AN19" i="14"/>
  <c r="Z19" i="14"/>
  <c r="Y19" i="14"/>
  <c r="CH18" i="14"/>
  <c r="CG18" i="14"/>
  <c r="CI18" i="14" s="1"/>
  <c r="BS18" i="14"/>
  <c r="BR18" i="14"/>
  <c r="BD18" i="14"/>
  <c r="BC18" i="14"/>
  <c r="AO18" i="14"/>
  <c r="AN18" i="14"/>
  <c r="Z18" i="14"/>
  <c r="Y18" i="14"/>
  <c r="AA18" i="14" s="1"/>
  <c r="CI17" i="14"/>
  <c r="CH17" i="14"/>
  <c r="CM17" i="14" s="1"/>
  <c r="CG17" i="14"/>
  <c r="CN17" i="14" s="1"/>
  <c r="BS17" i="14"/>
  <c r="BR17" i="14"/>
  <c r="BW17" i="14" s="1"/>
  <c r="BD17" i="14"/>
  <c r="BH17" i="14" s="1"/>
  <c r="BC17" i="14"/>
  <c r="AO17" i="14"/>
  <c r="AN17" i="14"/>
  <c r="Z17" i="14"/>
  <c r="Y17" i="14"/>
  <c r="CH16" i="14"/>
  <c r="CG16" i="14"/>
  <c r="BS16" i="14"/>
  <c r="BR16" i="14"/>
  <c r="BD16" i="14"/>
  <c r="BC16" i="14"/>
  <c r="AO16" i="14"/>
  <c r="AN16" i="14"/>
  <c r="Z16" i="14"/>
  <c r="Y16" i="14"/>
  <c r="CH15" i="14"/>
  <c r="CG15" i="14"/>
  <c r="CF15" i="14"/>
  <c r="BS15" i="14"/>
  <c r="BR15" i="14"/>
  <c r="BQ15" i="14"/>
  <c r="BD15" i="14"/>
  <c r="BC15" i="14"/>
  <c r="BB15" i="14"/>
  <c r="AO15" i="14"/>
  <c r="AN15" i="14"/>
  <c r="AV15" i="14" s="1"/>
  <c r="AM15" i="14"/>
  <c r="Z15" i="14"/>
  <c r="Y15" i="14"/>
  <c r="X15" i="14"/>
  <c r="CI14" i="14"/>
  <c r="CH14" i="14"/>
  <c r="CG14" i="14"/>
  <c r="BY14" i="14"/>
  <c r="BS14" i="14"/>
  <c r="BR14" i="14"/>
  <c r="BD14" i="14"/>
  <c r="BC14" i="14"/>
  <c r="AO14" i="14"/>
  <c r="AN14" i="14"/>
  <c r="Z14" i="14"/>
  <c r="Y14" i="14"/>
  <c r="AE14" i="14" s="1"/>
  <c r="CH13" i="14"/>
  <c r="CG13" i="14"/>
  <c r="BS13" i="14"/>
  <c r="BR13" i="14"/>
  <c r="BD13" i="14"/>
  <c r="BC13" i="14"/>
  <c r="BI13" i="14" s="1"/>
  <c r="AO13" i="14"/>
  <c r="AT13" i="14" s="1"/>
  <c r="AN13" i="14"/>
  <c r="Z13" i="14"/>
  <c r="Y13" i="14"/>
  <c r="CM12" i="14"/>
  <c r="CH12" i="14"/>
  <c r="CG12" i="14"/>
  <c r="BS12" i="14"/>
  <c r="BR12" i="14"/>
  <c r="BD12" i="14"/>
  <c r="BC12" i="14"/>
  <c r="AO12" i="14"/>
  <c r="AN12" i="14"/>
  <c r="Z12" i="14"/>
  <c r="Y12" i="14"/>
  <c r="CH11" i="14"/>
  <c r="CG11" i="14"/>
  <c r="BT11" i="14"/>
  <c r="BS11" i="14"/>
  <c r="BX11" i="14" s="1"/>
  <c r="BR11" i="14"/>
  <c r="BD11" i="14"/>
  <c r="BC11" i="14"/>
  <c r="AO11" i="14"/>
  <c r="AN11" i="14"/>
  <c r="Z11" i="14"/>
  <c r="Y11" i="14"/>
  <c r="CZ10" i="14"/>
  <c r="J91" i="11" s="1"/>
  <c r="CY10" i="14"/>
  <c r="H91" i="11" s="1"/>
  <c r="CX10" i="14"/>
  <c r="F91" i="11" s="1"/>
  <c r="CW10" i="14"/>
  <c r="D91" i="11" s="1"/>
  <c r="CV10" i="14"/>
  <c r="B91" i="11" s="1"/>
  <c r="CH10" i="14"/>
  <c r="CG10" i="14"/>
  <c r="BS10" i="14"/>
  <c r="BR10" i="14"/>
  <c r="BT10" i="14" s="1"/>
  <c r="BG10" i="14"/>
  <c r="BD10" i="14"/>
  <c r="BC10" i="14"/>
  <c r="AP10" i="14"/>
  <c r="AO10" i="14"/>
  <c r="AT10" i="14" s="1"/>
  <c r="AN10" i="14"/>
  <c r="Z10" i="14"/>
  <c r="Y10" i="14"/>
  <c r="AG10" i="14" s="1"/>
  <c r="CZ9" i="14"/>
  <c r="J89" i="11" s="1"/>
  <c r="CY9" i="14"/>
  <c r="H89" i="11" s="1"/>
  <c r="CX9" i="14"/>
  <c r="F89" i="11" s="1"/>
  <c r="CW9" i="14"/>
  <c r="D89" i="11" s="1"/>
  <c r="CV9" i="14"/>
  <c r="B89" i="11" s="1"/>
  <c r="CH9" i="14"/>
  <c r="CG9" i="14"/>
  <c r="CI9" i="14" s="1"/>
  <c r="BS9" i="14"/>
  <c r="BR9" i="14"/>
  <c r="BD9" i="14"/>
  <c r="BC9" i="14"/>
  <c r="BE9" i="14" s="1"/>
  <c r="AO9" i="14"/>
  <c r="AN9" i="14"/>
  <c r="Z9" i="14"/>
  <c r="Y9" i="14"/>
  <c r="AD9" i="14" s="1"/>
  <c r="CZ8" i="14"/>
  <c r="J87" i="11" s="1"/>
  <c r="CY8" i="14"/>
  <c r="H87" i="11" s="1"/>
  <c r="CX8" i="14"/>
  <c r="F87" i="11" s="1"/>
  <c r="CW8" i="14"/>
  <c r="D87" i="11" s="1"/>
  <c r="CV8" i="14"/>
  <c r="B87" i="11" s="1"/>
  <c r="CH8" i="14"/>
  <c r="CG8" i="14"/>
  <c r="CI8" i="14" s="1"/>
  <c r="BS8" i="14"/>
  <c r="BR8" i="14"/>
  <c r="BD8" i="14"/>
  <c r="BC8" i="14"/>
  <c r="AO8" i="14"/>
  <c r="AN8" i="14"/>
  <c r="Z8" i="14"/>
  <c r="Y8" i="14"/>
  <c r="AA8" i="14" s="1"/>
  <c r="CZ7" i="14"/>
  <c r="J85" i="11" s="1"/>
  <c r="CY7" i="14"/>
  <c r="H85" i="11" s="1"/>
  <c r="CX7" i="14"/>
  <c r="F85" i="11" s="1"/>
  <c r="CW7" i="14"/>
  <c r="D85" i="11" s="1"/>
  <c r="CV7" i="14"/>
  <c r="B85" i="11" s="1"/>
  <c r="CH7" i="14"/>
  <c r="CG7" i="14"/>
  <c r="BX7" i="14"/>
  <c r="BS7" i="14"/>
  <c r="BR7" i="14"/>
  <c r="BD7" i="14"/>
  <c r="BH7" i="14" s="1"/>
  <c r="BC7" i="14"/>
  <c r="AO7" i="14"/>
  <c r="AN7" i="14"/>
  <c r="Z7" i="14"/>
  <c r="Y7" i="14"/>
  <c r="CZ6" i="14"/>
  <c r="J83" i="11" s="1"/>
  <c r="CY6" i="14"/>
  <c r="H83" i="11" s="1"/>
  <c r="CX6" i="14"/>
  <c r="F83" i="11" s="1"/>
  <c r="CW6" i="14"/>
  <c r="D83" i="11" s="1"/>
  <c r="CV6" i="14"/>
  <c r="B83" i="11" s="1"/>
  <c r="CH6" i="14"/>
  <c r="CG6" i="14"/>
  <c r="CO6" i="14" s="1"/>
  <c r="BS6" i="14"/>
  <c r="BR6" i="14"/>
  <c r="BD6" i="14"/>
  <c r="BC6" i="14"/>
  <c r="AO6" i="14"/>
  <c r="AN6" i="14"/>
  <c r="Z6" i="14"/>
  <c r="Y6" i="14"/>
  <c r="AG6" i="14" s="1"/>
  <c r="CZ5" i="14"/>
  <c r="J81" i="11" s="1"/>
  <c r="CY5" i="14"/>
  <c r="H81" i="11" s="1"/>
  <c r="CX5" i="14"/>
  <c r="F81" i="11" s="1"/>
  <c r="CW5" i="14"/>
  <c r="D81" i="11" s="1"/>
  <c r="CV5" i="14"/>
  <c r="B81" i="11" s="1"/>
  <c r="CH5" i="14"/>
  <c r="CL5" i="14" s="1"/>
  <c r="CG5" i="14"/>
  <c r="CF5" i="14"/>
  <c r="BS5" i="14"/>
  <c r="BR5" i="14"/>
  <c r="BQ5" i="14"/>
  <c r="BD5" i="14"/>
  <c r="BH5" i="14" s="1"/>
  <c r="BC5" i="14"/>
  <c r="BB5" i="14"/>
  <c r="AO5" i="14"/>
  <c r="AN5" i="14"/>
  <c r="AV5" i="14" s="1"/>
  <c r="AM5" i="14"/>
  <c r="Z5" i="14"/>
  <c r="Y5" i="14"/>
  <c r="X5" i="14"/>
  <c r="AM3" i="14"/>
  <c r="CN7" i="14" l="1"/>
  <c r="CJ7" i="14"/>
  <c r="AU11" i="14"/>
  <c r="AP11" i="14"/>
  <c r="BZ12" i="14"/>
  <c r="BU12" i="14"/>
  <c r="BT12" i="14"/>
  <c r="CI22" i="14"/>
  <c r="CJ22" i="14"/>
  <c r="BI61" i="14"/>
  <c r="BE61" i="14"/>
  <c r="AT52" i="14"/>
  <c r="AU52" i="14"/>
  <c r="CL55" i="14"/>
  <c r="CM55" i="14"/>
  <c r="CI55" i="14"/>
  <c r="CL61" i="14"/>
  <c r="CM61" i="14"/>
  <c r="AQ11" i="14"/>
  <c r="AD12" i="14"/>
  <c r="AE12" i="14"/>
  <c r="AA12" i="14"/>
  <c r="BY12" i="14"/>
  <c r="BK19" i="14"/>
  <c r="BH24" i="14"/>
  <c r="BF30" i="14"/>
  <c r="CJ30" i="14"/>
  <c r="CI30" i="14"/>
  <c r="CM48" i="14"/>
  <c r="CN48" i="14"/>
  <c r="BF51" i="14"/>
  <c r="BE51" i="14"/>
  <c r="BJ51" i="14"/>
  <c r="AU60" i="14"/>
  <c r="AP60" i="14"/>
  <c r="CJ62" i="14"/>
  <c r="CN62" i="14"/>
  <c r="AU33" i="14"/>
  <c r="AS33" i="14"/>
  <c r="BT34" i="14"/>
  <c r="BX34" i="14"/>
  <c r="BX41" i="14"/>
  <c r="BU41" i="14"/>
  <c r="BT41" i="14"/>
  <c r="AP48" i="14"/>
  <c r="AS48" i="14"/>
  <c r="BX59" i="14"/>
  <c r="BW59" i="14"/>
  <c r="BW13" i="14"/>
  <c r="AE18" i="14"/>
  <c r="CL12" i="14"/>
  <c r="CI12" i="14"/>
  <c r="BK15" i="14"/>
  <c r="BK16" i="14"/>
  <c r="CM16" i="14"/>
  <c r="BG22" i="14"/>
  <c r="BG29" i="14"/>
  <c r="BH30" i="14"/>
  <c r="CM30" i="14"/>
  <c r="AD32" i="14"/>
  <c r="BG39" i="14"/>
  <c r="BW49" i="14"/>
  <c r="BX49" i="14"/>
  <c r="CN32" i="14"/>
  <c r="CN40" i="14"/>
  <c r="BW41" i="14"/>
  <c r="BH47" i="14"/>
  <c r="AS50" i="14"/>
  <c r="BX50" i="14"/>
  <c r="BI51" i="14"/>
  <c r="BH54" i="14"/>
  <c r="AT60" i="14"/>
  <c r="BH60" i="14"/>
  <c r="BH61" i="14"/>
  <c r="BG63" i="14"/>
  <c r="AG5" i="14"/>
  <c r="AE8" i="14"/>
  <c r="BI8" i="14"/>
  <c r="CM8" i="14"/>
  <c r="BF9" i="14"/>
  <c r="CM9" i="14"/>
  <c r="AT11" i="14"/>
  <c r="BH11" i="14"/>
  <c r="CL14" i="14"/>
  <c r="CJ17" i="14"/>
  <c r="AS19" i="14"/>
  <c r="AR23" i="14"/>
  <c r="AQ25" i="14"/>
  <c r="BF28" i="14"/>
  <c r="CO28" i="14"/>
  <c r="BI30" i="14"/>
  <c r="BI31" i="14"/>
  <c r="AU32" i="14"/>
  <c r="BZ35" i="14"/>
  <c r="AD41" i="14"/>
  <c r="AQ45" i="14"/>
  <c r="BG45" i="14"/>
  <c r="AB46" i="14"/>
  <c r="AV47" i="14"/>
  <c r="BW47" i="14"/>
  <c r="AE48" i="14"/>
  <c r="AS49" i="14"/>
  <c r="AE51" i="14"/>
  <c r="CM51" i="14"/>
  <c r="CL58" i="14"/>
  <c r="AD60" i="14"/>
  <c r="CM64" i="14"/>
  <c r="CO35" i="14"/>
  <c r="BZ8" i="14"/>
  <c r="BY11" i="14"/>
  <c r="AV14" i="14"/>
  <c r="AF17" i="14"/>
  <c r="BZ18" i="14"/>
  <c r="AG20" i="14"/>
  <c r="AR22" i="14"/>
  <c r="BK22" i="14"/>
  <c r="BI27" i="14"/>
  <c r="AR28" i="14"/>
  <c r="BV28" i="14"/>
  <c r="AC29" i="14"/>
  <c r="BZ29" i="14"/>
  <c r="AQ30" i="14"/>
  <c r="BK31" i="14"/>
  <c r="CN31" i="14"/>
  <c r="AV32" i="14"/>
  <c r="AR34" i="14"/>
  <c r="AF36" i="14"/>
  <c r="BJ36" i="14"/>
  <c r="BU36" i="14"/>
  <c r="BU38" i="14"/>
  <c r="BK39" i="14"/>
  <c r="BH43" i="14"/>
  <c r="BW48" i="14"/>
  <c r="AC49" i="14"/>
  <c r="BK49" i="14"/>
  <c r="CK49" i="14"/>
  <c r="CK50" i="14"/>
  <c r="AA52" i="14"/>
  <c r="CO52" i="14"/>
  <c r="AP54" i="14"/>
  <c r="AT56" i="14"/>
  <c r="CL56" i="14"/>
  <c r="BH57" i="14"/>
  <c r="AV59" i="14"/>
  <c r="BX60" i="14"/>
  <c r="CL60" i="14"/>
  <c r="AV61" i="14"/>
  <c r="AS62" i="14"/>
  <c r="AD63" i="14"/>
  <c r="AS63" i="14"/>
  <c r="AV64" i="14"/>
  <c r="BW64" i="14"/>
  <c r="AR38" i="14"/>
  <c r="BZ5" i="14"/>
  <c r="AV6" i="14"/>
  <c r="AB32" i="14"/>
  <c r="AD23" i="14"/>
  <c r="AG21" i="14"/>
  <c r="AQ41" i="14"/>
  <c r="BT47" i="14"/>
  <c r="CJ45" i="14"/>
  <c r="CM46" i="14"/>
  <c r="CN47" i="14"/>
  <c r="BK27" i="14"/>
  <c r="BH36" i="14"/>
  <c r="BG35" i="14"/>
  <c r="BJ45" i="14"/>
  <c r="BI48" i="14"/>
  <c r="BJ25" i="14"/>
  <c r="BI26" i="14"/>
  <c r="BH58" i="14"/>
  <c r="AB17" i="14"/>
  <c r="BV26" i="14"/>
  <c r="BX29" i="14"/>
  <c r="BW25" i="14"/>
  <c r="AE7" i="14"/>
  <c r="AR45" i="14"/>
  <c r="BX55" i="14"/>
  <c r="AU56" i="14"/>
  <c r="AT55" i="14"/>
  <c r="AE57" i="14"/>
  <c r="AD58" i="14"/>
  <c r="AD61" i="14"/>
  <c r="BX36" i="14"/>
  <c r="BY36" i="14"/>
  <c r="BZ36" i="14"/>
  <c r="BZ38" i="14"/>
  <c r="BZ20" i="14"/>
  <c r="BT20" i="14"/>
  <c r="BT17" i="14"/>
  <c r="BU20" i="14"/>
  <c r="BX17" i="14"/>
  <c r="BW16" i="14"/>
  <c r="AT16" i="14"/>
  <c r="AS18" i="14"/>
  <c r="AB35" i="14"/>
  <c r="AB40" i="14"/>
  <c r="AE29" i="14"/>
  <c r="AG27" i="14"/>
  <c r="AF25" i="14"/>
  <c r="AG31" i="14"/>
  <c r="BU25" i="14"/>
  <c r="AS30" i="14"/>
  <c r="AS26" i="14"/>
  <c r="AQ29" i="14"/>
  <c r="AP41" i="14"/>
  <c r="AT37" i="14"/>
  <c r="AP37" i="14"/>
  <c r="AV39" i="14"/>
  <c r="AP39" i="14"/>
  <c r="BI40" i="14"/>
  <c r="CO10" i="14"/>
  <c r="CK10" i="14"/>
  <c r="AV13" i="14"/>
  <c r="AQ13" i="14"/>
  <c r="AP13" i="14"/>
  <c r="CM14" i="14"/>
  <c r="AA16" i="14"/>
  <c r="BW18" i="14"/>
  <c r="AP19" i="14"/>
  <c r="AV23" i="14"/>
  <c r="AQ27" i="14"/>
  <c r="AT28" i="14"/>
  <c r="BV31" i="14"/>
  <c r="BT31" i="14"/>
  <c r="AB34" i="14"/>
  <c r="AA34" i="14"/>
  <c r="AT36" i="14"/>
  <c r="AD44" i="14"/>
  <c r="AA44" i="14"/>
  <c r="BW21" i="14"/>
  <c r="BY21" i="14"/>
  <c r="BX21" i="14"/>
  <c r="BT21" i="14"/>
  <c r="AQ23" i="14"/>
  <c r="CK23" i="14"/>
  <c r="CM23" i="14"/>
  <c r="AP27" i="14"/>
  <c r="BE33" i="14"/>
  <c r="CO37" i="14"/>
  <c r="CI37" i="14"/>
  <c r="AQ38" i="14"/>
  <c r="BW42" i="14"/>
  <c r="BU42" i="14"/>
  <c r="BX42" i="14"/>
  <c r="AC45" i="14"/>
  <c r="AB45" i="14"/>
  <c r="BW32" i="14"/>
  <c r="BT32" i="14"/>
  <c r="BK40" i="14"/>
  <c r="BE40" i="14"/>
  <c r="BZ6" i="14"/>
  <c r="BX6" i="14"/>
  <c r="BU9" i="14"/>
  <c r="BV9" i="14"/>
  <c r="BW7" i="14"/>
  <c r="BT7" i="14"/>
  <c r="AE9" i="14"/>
  <c r="BU11" i="14"/>
  <c r="AU13" i="14"/>
  <c r="AD14" i="14"/>
  <c r="AA14" i="14"/>
  <c r="AE16" i="14"/>
  <c r="CL16" i="14"/>
  <c r="CI16" i="14"/>
  <c r="CM18" i="14"/>
  <c r="CN18" i="14"/>
  <c r="CJ18" i="14"/>
  <c r="AS21" i="14"/>
  <c r="AU21" i="14"/>
  <c r="AP21" i="14"/>
  <c r="BG23" i="14"/>
  <c r="BE23" i="14"/>
  <c r="CL27" i="14"/>
  <c r="CI27" i="14"/>
  <c r="CJ28" i="14"/>
  <c r="AC33" i="14"/>
  <c r="AF34" i="14"/>
  <c r="BK36" i="14"/>
  <c r="BF36" i="14"/>
  <c r="BE36" i="14"/>
  <c r="AV38" i="14"/>
  <c r="AT39" i="14"/>
  <c r="CO39" i="14"/>
  <c r="CJ39" i="14"/>
  <c r="AC43" i="14"/>
  <c r="AV27" i="14"/>
  <c r="AS27" i="14"/>
  <c r="BZ14" i="14"/>
  <c r="BT14" i="14"/>
  <c r="AF18" i="14"/>
  <c r="AT19" i="14"/>
  <c r="CK21" i="14"/>
  <c r="CO21" i="14"/>
  <c r="BT6" i="14"/>
  <c r="AS5" i="14"/>
  <c r="CO5" i="14"/>
  <c r="BY6" i="14"/>
  <c r="AG7" i="14"/>
  <c r="AB7" i="14"/>
  <c r="AA7" i="14"/>
  <c r="BH8" i="14"/>
  <c r="BE8" i="14"/>
  <c r="AA9" i="14"/>
  <c r="BH13" i="14"/>
  <c r="BE13" i="14"/>
  <c r="BU14" i="14"/>
  <c r="BZ15" i="14"/>
  <c r="AV16" i="14"/>
  <c r="AP16" i="14"/>
  <c r="AQ16" i="14"/>
  <c r="BK17" i="14"/>
  <c r="CI21" i="14"/>
  <c r="AD24" i="14"/>
  <c r="AE24" i="14"/>
  <c r="BW30" i="14"/>
  <c r="AD31" i="14"/>
  <c r="AA31" i="14"/>
  <c r="AE31" i="14"/>
  <c r="AB31" i="14"/>
  <c r="CL31" i="14"/>
  <c r="CM31" i="14"/>
  <c r="CO31" i="14"/>
  <c r="CI31" i="14"/>
  <c r="BF32" i="14"/>
  <c r="AV33" i="14"/>
  <c r="AP33" i="14"/>
  <c r="BI36" i="14"/>
  <c r="CL37" i="14"/>
  <c r="BK38" i="14"/>
  <c r="BE38" i="14"/>
  <c r="BI38" i="14"/>
  <c r="AC39" i="14"/>
  <c r="CO40" i="14"/>
  <c r="CI40" i="14"/>
  <c r="BT42" i="14"/>
  <c r="AG43" i="14"/>
  <c r="AG45" i="14"/>
  <c r="AE46" i="14"/>
  <c r="BZ46" i="14"/>
  <c r="BT46" i="14"/>
  <c r="BK18" i="14"/>
  <c r="BJ18" i="14"/>
  <c r="BE18" i="14"/>
  <c r="AT20" i="14"/>
  <c r="AQ20" i="14"/>
  <c r="AG28" i="14"/>
  <c r="AE28" i="14"/>
  <c r="AF7" i="14"/>
  <c r="CO7" i="14"/>
  <c r="CI7" i="14"/>
  <c r="BW10" i="14"/>
  <c r="BX10" i="14"/>
  <c r="AU16" i="14"/>
  <c r="AG17" i="14"/>
  <c r="AA17" i="14"/>
  <c r="CL20" i="14"/>
  <c r="CN20" i="14"/>
  <c r="CI20" i="14"/>
  <c r="AE22" i="14"/>
  <c r="BX23" i="14"/>
  <c r="BW23" i="14"/>
  <c r="AB24" i="14"/>
  <c r="AA27" i="14"/>
  <c r="AE27" i="14"/>
  <c r="AC27" i="14"/>
  <c r="AF31" i="14"/>
  <c r="CJ31" i="14"/>
  <c r="CO34" i="14"/>
  <c r="CI34" i="14"/>
  <c r="BF37" i="14"/>
  <c r="BG37" i="14"/>
  <c r="BV38" i="14"/>
  <c r="AB39" i="14"/>
  <c r="AG40" i="14"/>
  <c r="AA40" i="14"/>
  <c r="CO42" i="14"/>
  <c r="CI42" i="14"/>
  <c r="CL44" i="14"/>
  <c r="BX46" i="14"/>
  <c r="BH6" i="14"/>
  <c r="BI6" i="14"/>
  <c r="BE6" i="14"/>
  <c r="AV7" i="14"/>
  <c r="CM7" i="14"/>
  <c r="BH9" i="14"/>
  <c r="CL9" i="14"/>
  <c r="AC10" i="14"/>
  <c r="BZ13" i="14"/>
  <c r="AS14" i="14"/>
  <c r="BF18" i="14"/>
  <c r="AU20" i="14"/>
  <c r="AB28" i="14"/>
  <c r="AG30" i="14"/>
  <c r="AA30" i="14"/>
  <c r="AB30" i="14"/>
  <c r="CK33" i="14"/>
  <c r="CO33" i="14"/>
  <c r="CL36" i="14"/>
  <c r="BF40" i="14"/>
  <c r="AV42" i="14"/>
  <c r="CK43" i="14"/>
  <c r="CN43" i="14"/>
  <c r="AF46" i="14"/>
  <c r="AQ9" i="14"/>
  <c r="AV9" i="14"/>
  <c r="AR9" i="14"/>
  <c r="BG42" i="14"/>
  <c r="BJ42" i="14"/>
  <c r="AD55" i="14"/>
  <c r="AE55" i="14"/>
  <c r="BF50" i="14"/>
  <c r="AF51" i="14"/>
  <c r="BW54" i="14"/>
  <c r="BX54" i="14"/>
  <c r="BH55" i="14"/>
  <c r="BI55" i="14"/>
  <c r="BI58" i="14"/>
  <c r="CL48" i="14"/>
  <c r="CJ50" i="14"/>
  <c r="AR51" i="14"/>
  <c r="AQ51" i="14"/>
  <c r="AD54" i="14"/>
  <c r="AA55" i="14"/>
  <c r="AC60" i="14"/>
  <c r="CL62" i="14"/>
  <c r="CM62" i="14"/>
  <c r="CI62" i="14"/>
  <c r="CN46" i="14"/>
  <c r="BK5" i="14"/>
  <c r="AS6" i="14"/>
  <c r="BK7" i="14"/>
  <c r="AD8" i="14"/>
  <c r="AS10" i="14"/>
  <c r="AV18" i="14"/>
  <c r="CO18" i="14"/>
  <c r="CN22" i="14"/>
  <c r="CN26" i="14"/>
  <c r="CM29" i="14"/>
  <c r="BJ30" i="14"/>
  <c r="AV31" i="14"/>
  <c r="BI32" i="14"/>
  <c r="AU41" i="14"/>
  <c r="CO45" i="14"/>
  <c r="AF47" i="14"/>
  <c r="AB48" i="14"/>
  <c r="BF48" i="14"/>
  <c r="CJ48" i="14"/>
  <c r="AP49" i="14"/>
  <c r="BT49" i="14"/>
  <c r="BZ50" i="14"/>
  <c r="BT50" i="14"/>
  <c r="CO50" i="14"/>
  <c r="BK52" i="14"/>
  <c r="BT54" i="14"/>
  <c r="BE55" i="14"/>
  <c r="AQ56" i="14"/>
  <c r="CL57" i="14"/>
  <c r="CM57" i="14"/>
  <c r="CI57" i="14"/>
  <c r="AF48" i="14"/>
  <c r="AQ50" i="14"/>
  <c r="CM53" i="14"/>
  <c r="CN53" i="14"/>
  <c r="CJ53" i="14"/>
  <c r="BH64" i="14"/>
  <c r="BI64" i="14"/>
  <c r="BE64" i="14"/>
  <c r="BJ64" i="14"/>
  <c r="AF57" i="14"/>
  <c r="AB57" i="14"/>
  <c r="AD62" i="14"/>
  <c r="AE62" i="14"/>
  <c r="AA62" i="14"/>
  <c r="AD11" i="14"/>
  <c r="BX14" i="14"/>
  <c r="BI18" i="14"/>
  <c r="BH20" i="14"/>
  <c r="AT29" i="14"/>
  <c r="BU29" i="14"/>
  <c r="AE30" i="14"/>
  <c r="AQ33" i="14"/>
  <c r="CJ34" i="14"/>
  <c r="BH38" i="14"/>
  <c r="BH40" i="14"/>
  <c r="CL40" i="14"/>
  <c r="CL42" i="14"/>
  <c r="AS43" i="14"/>
  <c r="AT43" i="14"/>
  <c r="BW44" i="14"/>
  <c r="BT44" i="14"/>
  <c r="CK45" i="14"/>
  <c r="AU50" i="14"/>
  <c r="BW50" i="14"/>
  <c r="CO51" i="14"/>
  <c r="CL51" i="14"/>
  <c r="AS52" i="14"/>
  <c r="BK53" i="14"/>
  <c r="BF53" i="14"/>
  <c r="CL53" i="14"/>
  <c r="CI54" i="14"/>
  <c r="AE56" i="14"/>
  <c r="CN57" i="14"/>
  <c r="BF58" i="14"/>
  <c r="AS59" i="14"/>
  <c r="AQ60" i="14"/>
  <c r="BU60" i="14"/>
  <c r="AE61" i="14"/>
  <c r="BV61" i="14"/>
  <c r="BW63" i="14"/>
  <c r="BY63" i="14"/>
  <c r="BU63" i="14"/>
  <c r="BF64" i="14"/>
  <c r="AD5" i="14"/>
  <c r="BW5" i="14"/>
  <c r="AV8" i="14"/>
  <c r="CL8" i="14"/>
  <c r="CO9" i="14"/>
  <c r="BK10" i="14"/>
  <c r="AV11" i="14"/>
  <c r="BZ11" i="14"/>
  <c r="BX12" i="14"/>
  <c r="AG13" i="14"/>
  <c r="AG15" i="14"/>
  <c r="BZ16" i="14"/>
  <c r="AG18" i="14"/>
  <c r="AB18" i="14"/>
  <c r="AD20" i="14"/>
  <c r="BH28" i="14"/>
  <c r="BK28" i="14"/>
  <c r="CL28" i="14"/>
  <c r="CM28" i="14"/>
  <c r="AT32" i="14"/>
  <c r="AQ37" i="14"/>
  <c r="BV37" i="14"/>
  <c r="AE38" i="14"/>
  <c r="BX39" i="14"/>
  <c r="AS41" i="14"/>
  <c r="BZ41" i="14"/>
  <c r="BY41" i="14"/>
  <c r="AE42" i="14"/>
  <c r="BV43" i="14"/>
  <c r="BZ43" i="14"/>
  <c r="BK47" i="14"/>
  <c r="BT48" i="14"/>
  <c r="BG50" i="14"/>
  <c r="BY50" i="14"/>
  <c r="AB51" i="14"/>
  <c r="AQ52" i="14"/>
  <c r="AG54" i="14"/>
  <c r="BT55" i="14"/>
  <c r="AA57" i="14"/>
  <c r="AG58" i="14"/>
  <c r="AE58" i="14"/>
  <c r="BE58" i="14"/>
  <c r="AT59" i="14"/>
  <c r="AR61" i="14"/>
  <c r="AB62" i="14"/>
  <c r="AV62" i="14"/>
  <c r="AG63" i="14"/>
  <c r="CL63" i="14"/>
  <c r="BZ64" i="14"/>
  <c r="BX64" i="14"/>
  <c r="BK11" i="14"/>
  <c r="BK12" i="14"/>
  <c r="CO13" i="14"/>
  <c r="BK14" i="14"/>
  <c r="CO15" i="14"/>
  <c r="AV17" i="14"/>
  <c r="CO17" i="14"/>
  <c r="AG19" i="14"/>
  <c r="BW19" i="14"/>
  <c r="AV20" i="14"/>
  <c r="BX20" i="14"/>
  <c r="AC21" i="14"/>
  <c r="BG21" i="14"/>
  <c r="BV22" i="14"/>
  <c r="AG23" i="14"/>
  <c r="BZ23" i="14"/>
  <c r="AT24" i="14"/>
  <c r="BH27" i="14"/>
  <c r="BK30" i="14"/>
  <c r="CO30" i="14"/>
  <c r="BH31" i="14"/>
  <c r="BZ31" i="14"/>
  <c r="BK33" i="14"/>
  <c r="BW36" i="14"/>
  <c r="CM38" i="14"/>
  <c r="BH41" i="14"/>
  <c r="BU45" i="14"/>
  <c r="AG51" i="14"/>
  <c r="BV51" i="14"/>
  <c r="BI53" i="14"/>
  <c r="BZ59" i="14"/>
  <c r="BK62" i="14"/>
  <c r="CO64" i="14"/>
  <c r="BK51" i="14"/>
  <c r="BI54" i="14"/>
  <c r="AS56" i="14"/>
  <c r="CM56" i="14"/>
  <c r="CO58" i="14"/>
  <c r="BT59" i="14"/>
  <c r="AS60" i="14"/>
  <c r="BW60" i="14"/>
  <c r="AG61" i="14"/>
  <c r="BK61" i="14"/>
  <c r="CO61" i="14"/>
  <c r="BH62" i="14"/>
  <c r="BK63" i="14"/>
  <c r="CI64" i="14"/>
  <c r="X3" i="14"/>
  <c r="CF3" i="14"/>
  <c r="AA5" i="14"/>
  <c r="AE5" i="14"/>
  <c r="AP5" i="14"/>
  <c r="AT5" i="14"/>
  <c r="BE5" i="14"/>
  <c r="BI5" i="14"/>
  <c r="BT5" i="14"/>
  <c r="BX5" i="14"/>
  <c r="CI5" i="14"/>
  <c r="CM5" i="14"/>
  <c r="AD6" i="14"/>
  <c r="AP6" i="14"/>
  <c r="AT6" i="14"/>
  <c r="BF6" i="14"/>
  <c r="BJ6" i="14"/>
  <c r="BV6" i="14"/>
  <c r="CL6" i="14"/>
  <c r="AC7" i="14"/>
  <c r="AS7" i="14"/>
  <c r="BE7" i="14"/>
  <c r="BI7" i="14"/>
  <c r="BU7" i="14"/>
  <c r="BY7" i="14"/>
  <c r="CK7" i="14"/>
  <c r="AB8" i="14"/>
  <c r="AF8" i="14"/>
  <c r="AS8" i="14"/>
  <c r="BF8" i="14"/>
  <c r="BJ8" i="14"/>
  <c r="BW8" i="14"/>
  <c r="CJ8" i="14"/>
  <c r="CN8" i="14"/>
  <c r="AG9" i="14"/>
  <c r="BK9" i="14"/>
  <c r="BI9" i="14"/>
  <c r="BJ11" i="14"/>
  <c r="BF11" i="14"/>
  <c r="CO11" i="14"/>
  <c r="AV12" i="14"/>
  <c r="BQ3" i="14"/>
  <c r="AF5" i="14"/>
  <c r="AU5" i="14"/>
  <c r="BF5" i="14"/>
  <c r="BJ5" i="14"/>
  <c r="BY5" i="14"/>
  <c r="CJ5" i="14"/>
  <c r="CN5" i="14"/>
  <c r="AA6" i="14"/>
  <c r="AE6" i="14"/>
  <c r="AU6" i="14"/>
  <c r="BG6" i="14"/>
  <c r="BK6" i="14"/>
  <c r="BW6" i="14"/>
  <c r="CI6" i="14"/>
  <c r="CM6" i="14"/>
  <c r="AD7" i="14"/>
  <c r="AP7" i="14"/>
  <c r="AT7" i="14"/>
  <c r="BF7" i="14"/>
  <c r="BJ7" i="14"/>
  <c r="BV7" i="14"/>
  <c r="BZ7" i="14"/>
  <c r="CL7" i="14"/>
  <c r="AC8" i="14"/>
  <c r="AG8" i="14"/>
  <c r="AP8" i="14"/>
  <c r="AT8" i="14"/>
  <c r="BG8" i="14"/>
  <c r="BK8" i="14"/>
  <c r="BT8" i="14"/>
  <c r="BX8" i="14"/>
  <c r="CK8" i="14"/>
  <c r="CO8" i="14"/>
  <c r="AF9" i="14"/>
  <c r="AB9" i="14"/>
  <c r="AF10" i="14"/>
  <c r="AB10" i="14"/>
  <c r="AE10" i="14"/>
  <c r="AA10" i="14"/>
  <c r="AD10" i="14"/>
  <c r="BJ10" i="14"/>
  <c r="BF10" i="14"/>
  <c r="BI10" i="14"/>
  <c r="BE10" i="14"/>
  <c r="BH10" i="14"/>
  <c r="CN10" i="14"/>
  <c r="CJ10" i="14"/>
  <c r="CM10" i="14"/>
  <c r="CI10" i="14"/>
  <c r="CL10" i="14"/>
  <c r="CN11" i="14"/>
  <c r="CJ11" i="14"/>
  <c r="AU12" i="14"/>
  <c r="AQ12" i="14"/>
  <c r="BB3" i="14"/>
  <c r="AC5" i="14"/>
  <c r="AR5" i="14"/>
  <c r="BG5" i="14"/>
  <c r="BV5" i="14"/>
  <c r="CK5" i="14"/>
  <c r="AF6" i="14"/>
  <c r="AR6" i="14"/>
  <c r="CJ6" i="14"/>
  <c r="CN6" i="14"/>
  <c r="AQ7" i="14"/>
  <c r="AU7" i="14"/>
  <c r="BG7" i="14"/>
  <c r="AQ8" i="14"/>
  <c r="AU8" i="14"/>
  <c r="BU8" i="14"/>
  <c r="BY8" i="14"/>
  <c r="AT9" i="14"/>
  <c r="AP9" i="14"/>
  <c r="AS9" i="14"/>
  <c r="AU9" i="14"/>
  <c r="BX9" i="14"/>
  <c r="BT9" i="14"/>
  <c r="BW9" i="14"/>
  <c r="BZ9" i="14"/>
  <c r="BY9" i="14"/>
  <c r="AG11" i="14"/>
  <c r="CL11" i="14"/>
  <c r="AS12" i="14"/>
  <c r="AC6" i="14"/>
  <c r="CK6" i="14"/>
  <c r="AR7" i="14"/>
  <c r="AR8" i="14"/>
  <c r="BV8" i="14"/>
  <c r="AF11" i="14"/>
  <c r="AB11" i="14"/>
  <c r="AQ10" i="14"/>
  <c r="AU10" i="14"/>
  <c r="BU10" i="14"/>
  <c r="BY10" i="14"/>
  <c r="AA11" i="14"/>
  <c r="AE11" i="14"/>
  <c r="AR11" i="14"/>
  <c r="BE11" i="14"/>
  <c r="BI11" i="14"/>
  <c r="BV11" i="14"/>
  <c r="CI11" i="14"/>
  <c r="CM11" i="14"/>
  <c r="AB12" i="14"/>
  <c r="AF12" i="14"/>
  <c r="AP12" i="14"/>
  <c r="AT12" i="14"/>
  <c r="BH12" i="14"/>
  <c r="BV12" i="14"/>
  <c r="CJ12" i="14"/>
  <c r="CN12" i="14"/>
  <c r="AD13" i="14"/>
  <c r="AR13" i="14"/>
  <c r="BF13" i="14"/>
  <c r="BJ13" i="14"/>
  <c r="BT13" i="14"/>
  <c r="BX13" i="14"/>
  <c r="CL13" i="14"/>
  <c r="AB14" i="14"/>
  <c r="AF14" i="14"/>
  <c r="AP14" i="14"/>
  <c r="AT14" i="14"/>
  <c r="BH14" i="14"/>
  <c r="BV14" i="14"/>
  <c r="CJ14" i="14"/>
  <c r="CN14" i="14"/>
  <c r="AD15" i="14"/>
  <c r="AS15" i="14"/>
  <c r="BH15" i="14"/>
  <c r="BW15" i="14"/>
  <c r="CL15" i="14"/>
  <c r="AB16" i="14"/>
  <c r="AF16" i="14"/>
  <c r="AR16" i="14"/>
  <c r="BH16" i="14"/>
  <c r="BT16" i="14"/>
  <c r="BX16" i="14"/>
  <c r="CJ16" i="14"/>
  <c r="CN16" i="14"/>
  <c r="AC17" i="14"/>
  <c r="AS17" i="14"/>
  <c r="BE17" i="14"/>
  <c r="BI17" i="14"/>
  <c r="BY17" i="14"/>
  <c r="CK17" i="14"/>
  <c r="AC18" i="14"/>
  <c r="AP18" i="14"/>
  <c r="BG18" i="14"/>
  <c r="BT18" i="14"/>
  <c r="BX18" i="14"/>
  <c r="CK18" i="14"/>
  <c r="AD19" i="14"/>
  <c r="AQ19" i="14"/>
  <c r="AU19" i="14"/>
  <c r="BH19" i="14"/>
  <c r="BU19" i="14"/>
  <c r="BY19" i="14"/>
  <c r="CL19" i="14"/>
  <c r="AA20" i="14"/>
  <c r="AE20" i="14"/>
  <c r="AR20" i="14"/>
  <c r="BE20" i="14"/>
  <c r="BI20" i="14"/>
  <c r="BY20" i="14"/>
  <c r="BV20" i="14"/>
  <c r="CJ20" i="14"/>
  <c r="CO20" i="14"/>
  <c r="AQ21" i="14"/>
  <c r="AV21" i="14"/>
  <c r="BU21" i="14"/>
  <c r="BZ21" i="14"/>
  <c r="AA22" i="14"/>
  <c r="AG22" i="14"/>
  <c r="BI22" i="14"/>
  <c r="BE22" i="14"/>
  <c r="BJ22" i="14"/>
  <c r="BH22" i="14"/>
  <c r="BU22" i="14"/>
  <c r="CO22" i="14"/>
  <c r="CL22" i="14"/>
  <c r="AA23" i="14"/>
  <c r="AU23" i="14"/>
  <c r="CL24" i="14"/>
  <c r="CM24" i="14"/>
  <c r="CO24" i="14"/>
  <c r="CJ24" i="14"/>
  <c r="CN24" i="14"/>
  <c r="AT25" i="14"/>
  <c r="AP25" i="14"/>
  <c r="AR25" i="14"/>
  <c r="AU25" i="14"/>
  <c r="AV25" i="14"/>
  <c r="BG25" i="14"/>
  <c r="BX25" i="14"/>
  <c r="BT25" i="14"/>
  <c r="BY25" i="14"/>
  <c r="BZ25" i="14"/>
  <c r="CK25" i="14"/>
  <c r="AU26" i="14"/>
  <c r="AQ26" i="14"/>
  <c r="AT26" i="14"/>
  <c r="AV26" i="14"/>
  <c r="BX26" i="14"/>
  <c r="BZ26" i="14"/>
  <c r="BU26" i="14"/>
  <c r="BY26" i="14"/>
  <c r="CK26" i="14"/>
  <c r="BX27" i="14"/>
  <c r="BT27" i="14"/>
  <c r="BY27" i="14"/>
  <c r="BV27" i="14"/>
  <c r="BZ27" i="14"/>
  <c r="AP30" i="14"/>
  <c r="AU30" i="14"/>
  <c r="AR30" i="14"/>
  <c r="AV30" i="14"/>
  <c r="AA32" i="14"/>
  <c r="AC32" i="14"/>
  <c r="AF32" i="14"/>
  <c r="AG32" i="14"/>
  <c r="CK32" i="14"/>
  <c r="BI33" i="14"/>
  <c r="AD34" i="14"/>
  <c r="AE34" i="14"/>
  <c r="BW34" i="14"/>
  <c r="BZ34" i="14"/>
  <c r="BU34" i="14"/>
  <c r="BY34" i="14"/>
  <c r="BV34" i="14"/>
  <c r="AG35" i="14"/>
  <c r="BY37" i="14"/>
  <c r="BU37" i="14"/>
  <c r="BX37" i="14"/>
  <c r="BT37" i="14"/>
  <c r="BZ37" i="14"/>
  <c r="AQ40" i="14"/>
  <c r="AP40" i="14"/>
  <c r="AR40" i="14"/>
  <c r="AV40" i="14"/>
  <c r="AS40" i="14"/>
  <c r="BJ9" i="14"/>
  <c r="CJ9" i="14"/>
  <c r="CN9" i="14"/>
  <c r="AR10" i="14"/>
  <c r="AV10" i="14"/>
  <c r="BV10" i="14"/>
  <c r="BZ10" i="14"/>
  <c r="AS11" i="14"/>
  <c r="BW11" i="14"/>
  <c r="AC12" i="14"/>
  <c r="AG12" i="14"/>
  <c r="BE12" i="14"/>
  <c r="BI12" i="14"/>
  <c r="BW12" i="14"/>
  <c r="CK12" i="14"/>
  <c r="CO12" i="14"/>
  <c r="AA13" i="14"/>
  <c r="AE13" i="14"/>
  <c r="AS13" i="14"/>
  <c r="BG13" i="14"/>
  <c r="BK13" i="14"/>
  <c r="BU13" i="14"/>
  <c r="BY13" i="14"/>
  <c r="CI13" i="14"/>
  <c r="CM13" i="14"/>
  <c r="AC14" i="14"/>
  <c r="AG14" i="14"/>
  <c r="AQ14" i="14"/>
  <c r="AU14" i="14"/>
  <c r="BE14" i="14"/>
  <c r="BI14" i="14"/>
  <c r="BW14" i="14"/>
  <c r="CK14" i="14"/>
  <c r="CO14" i="14"/>
  <c r="AA15" i="14"/>
  <c r="AE15" i="14"/>
  <c r="AP15" i="14"/>
  <c r="AT15" i="14"/>
  <c r="BE15" i="14"/>
  <c r="BI15" i="14"/>
  <c r="BT15" i="14"/>
  <c r="BX15" i="14"/>
  <c r="CI15" i="14"/>
  <c r="CM15" i="14"/>
  <c r="AC16" i="14"/>
  <c r="AG16" i="14"/>
  <c r="BE16" i="14"/>
  <c r="BI16" i="14"/>
  <c r="BU16" i="14"/>
  <c r="BY16" i="14"/>
  <c r="CK16" i="14"/>
  <c r="CO16" i="14"/>
  <c r="AD17" i="14"/>
  <c r="AP17" i="14"/>
  <c r="BF17" i="14"/>
  <c r="BJ17" i="14"/>
  <c r="BV17" i="14"/>
  <c r="BZ17" i="14"/>
  <c r="CL17" i="14"/>
  <c r="AD18" i="14"/>
  <c r="AQ18" i="14"/>
  <c r="AU18" i="14"/>
  <c r="BH18" i="14"/>
  <c r="BU18" i="14"/>
  <c r="BY18" i="14"/>
  <c r="CL18" i="14"/>
  <c r="AA19" i="14"/>
  <c r="AE19" i="14"/>
  <c r="AR19" i="14"/>
  <c r="AV19" i="14"/>
  <c r="BE19" i="14"/>
  <c r="BI19" i="14"/>
  <c r="BV19" i="14"/>
  <c r="BZ19" i="14"/>
  <c r="CI19" i="14"/>
  <c r="CM19" i="14"/>
  <c r="AB20" i="14"/>
  <c r="AF20" i="14"/>
  <c r="AS20" i="14"/>
  <c r="BF20" i="14"/>
  <c r="BJ20" i="14"/>
  <c r="BW20" i="14"/>
  <c r="CK20" i="14"/>
  <c r="AF21" i="14"/>
  <c r="AB21" i="14"/>
  <c r="AD21" i="14"/>
  <c r="AR21" i="14"/>
  <c r="BJ21" i="14"/>
  <c r="BF21" i="14"/>
  <c r="BH21" i="14"/>
  <c r="BV21" i="14"/>
  <c r="CN21" i="14"/>
  <c r="CJ21" i="14"/>
  <c r="CL21" i="14"/>
  <c r="AT22" i="14"/>
  <c r="AP22" i="14"/>
  <c r="AS22" i="14"/>
  <c r="CM22" i="14"/>
  <c r="BH23" i="14"/>
  <c r="BI23" i="14"/>
  <c r="BK23" i="14"/>
  <c r="BF23" i="14"/>
  <c r="BJ23" i="14"/>
  <c r="AQ24" i="14"/>
  <c r="BE24" i="14"/>
  <c r="BZ24" i="14"/>
  <c r="BU24" i="14"/>
  <c r="AB26" i="14"/>
  <c r="BF26" i="14"/>
  <c r="CN27" i="14"/>
  <c r="CJ27" i="14"/>
  <c r="CM27" i="14"/>
  <c r="CK27" i="14"/>
  <c r="CO27" i="14"/>
  <c r="BU30" i="14"/>
  <c r="AR31" i="14"/>
  <c r="BH32" i="14"/>
  <c r="BJ32" i="14"/>
  <c r="BY32" i="14"/>
  <c r="BU32" i="14"/>
  <c r="BX32" i="14"/>
  <c r="BV32" i="14"/>
  <c r="BZ32" i="14"/>
  <c r="BX33" i="14"/>
  <c r="BT33" i="14"/>
  <c r="BY33" i="14"/>
  <c r="BV33" i="14"/>
  <c r="BZ33" i="14"/>
  <c r="BU35" i="14"/>
  <c r="BY35" i="14"/>
  <c r="AE36" i="14"/>
  <c r="AA36" i="14"/>
  <c r="AG36" i="14"/>
  <c r="AB36" i="14"/>
  <c r="AD36" i="14"/>
  <c r="AU36" i="14"/>
  <c r="AQ36" i="14"/>
  <c r="AV36" i="14"/>
  <c r="AP36" i="14"/>
  <c r="AS36" i="14"/>
  <c r="CL38" i="14"/>
  <c r="AC9" i="14"/>
  <c r="BG9" i="14"/>
  <c r="CK9" i="14"/>
  <c r="AC11" i="14"/>
  <c r="BG11" i="14"/>
  <c r="CK11" i="14"/>
  <c r="AR12" i="14"/>
  <c r="BF12" i="14"/>
  <c r="BJ12" i="14"/>
  <c r="AB13" i="14"/>
  <c r="AF13" i="14"/>
  <c r="BV13" i="14"/>
  <c r="CJ13" i="14"/>
  <c r="CN13" i="14"/>
  <c r="AR14" i="14"/>
  <c r="BF14" i="14"/>
  <c r="BJ14" i="14"/>
  <c r="AB15" i="14"/>
  <c r="AF15" i="14"/>
  <c r="AQ15" i="14"/>
  <c r="AU15" i="14"/>
  <c r="BF15" i="14"/>
  <c r="BJ15" i="14"/>
  <c r="BU15" i="14"/>
  <c r="BY15" i="14"/>
  <c r="CJ15" i="14"/>
  <c r="CN15" i="14"/>
  <c r="BF16" i="14"/>
  <c r="BJ16" i="14"/>
  <c r="BV16" i="14"/>
  <c r="AQ17" i="14"/>
  <c r="AU17" i="14"/>
  <c r="BG17" i="14"/>
  <c r="AR18" i="14"/>
  <c r="BV18" i="14"/>
  <c r="AB19" i="14"/>
  <c r="AF19" i="14"/>
  <c r="BF19" i="14"/>
  <c r="BJ19" i="14"/>
  <c r="CJ19" i="14"/>
  <c r="CN19" i="14"/>
  <c r="AC20" i="14"/>
  <c r="BG20" i="14"/>
  <c r="CM20" i="14"/>
  <c r="AE21" i="14"/>
  <c r="AT21" i="14"/>
  <c r="BI21" i="14"/>
  <c r="CM21" i="14"/>
  <c r="AF22" i="14"/>
  <c r="AB22" i="14"/>
  <c r="AD22" i="14"/>
  <c r="AU22" i="14"/>
  <c r="BW22" i="14"/>
  <c r="BY22" i="14"/>
  <c r="BT22" i="14"/>
  <c r="BX22" i="14"/>
  <c r="AF23" i="14"/>
  <c r="AB23" i="14"/>
  <c r="AC23" i="14"/>
  <c r="AE23" i="14"/>
  <c r="AD33" i="14"/>
  <c r="AG33" i="14"/>
  <c r="AB33" i="14"/>
  <c r="AE33" i="14"/>
  <c r="AF33" i="14"/>
  <c r="AT35" i="14"/>
  <c r="AP35" i="14"/>
  <c r="AV35" i="14"/>
  <c r="AQ35" i="14"/>
  <c r="BV35" i="14"/>
  <c r="BW40" i="14"/>
  <c r="BZ40" i="14"/>
  <c r="BG12" i="14"/>
  <c r="AC13" i="14"/>
  <c r="CK13" i="14"/>
  <c r="BG14" i="14"/>
  <c r="BG15" i="14"/>
  <c r="CK15" i="14"/>
  <c r="BG16" i="14"/>
  <c r="AR17" i="14"/>
  <c r="AC19" i="14"/>
  <c r="BG19" i="14"/>
  <c r="CK19" i="14"/>
  <c r="AU24" i="14"/>
  <c r="AS24" i="14"/>
  <c r="BJ24" i="14"/>
  <c r="BF24" i="14"/>
  <c r="BG24" i="14"/>
  <c r="BI24" i="14"/>
  <c r="BK24" i="14"/>
  <c r="AG25" i="14"/>
  <c r="AB25" i="14"/>
  <c r="CO25" i="14"/>
  <c r="CJ25" i="14"/>
  <c r="AE26" i="14"/>
  <c r="AA26" i="14"/>
  <c r="AF26" i="14"/>
  <c r="AG26" i="14"/>
  <c r="BJ26" i="14"/>
  <c r="BH26" i="14"/>
  <c r="CO26" i="14"/>
  <c r="CJ26" i="14"/>
  <c r="BX30" i="14"/>
  <c r="BT30" i="14"/>
  <c r="BY30" i="14"/>
  <c r="BV30" i="14"/>
  <c r="BZ30" i="14"/>
  <c r="AG37" i="14"/>
  <c r="AC37" i="14"/>
  <c r="AF37" i="14"/>
  <c r="AB37" i="14"/>
  <c r="AE37" i="14"/>
  <c r="CN23" i="14"/>
  <c r="CJ23" i="14"/>
  <c r="CL23" i="14"/>
  <c r="AC24" i="14"/>
  <c r="AV24" i="14"/>
  <c r="BI25" i="14"/>
  <c r="BE25" i="14"/>
  <c r="BH25" i="14"/>
  <c r="BK26" i="14"/>
  <c r="AT27" i="14"/>
  <c r="BG27" i="14"/>
  <c r="AC28" i="14"/>
  <c r="AU28" i="14"/>
  <c r="AQ28" i="14"/>
  <c r="BG28" i="14"/>
  <c r="BY28" i="14"/>
  <c r="BU28" i="14"/>
  <c r="CK28" i="14"/>
  <c r="AF29" i="14"/>
  <c r="AB29" i="14"/>
  <c r="AR29" i="14"/>
  <c r="BJ29" i="14"/>
  <c r="BF29" i="14"/>
  <c r="BH29" i="14"/>
  <c r="BV29" i="14"/>
  <c r="CN29" i="14"/>
  <c r="CJ29" i="14"/>
  <c r="CL29" i="14"/>
  <c r="CM32" i="14"/>
  <c r="CI32" i="14"/>
  <c r="CL32" i="14"/>
  <c r="AT33" i="14"/>
  <c r="CN33" i="14"/>
  <c r="CJ33" i="14"/>
  <c r="CM33" i="14"/>
  <c r="CL33" i="14"/>
  <c r="BI34" i="14"/>
  <c r="BE34" i="14"/>
  <c r="BK34" i="14"/>
  <c r="BF34" i="14"/>
  <c r="BJ34" i="14"/>
  <c r="CN34" i="14"/>
  <c r="BI35" i="14"/>
  <c r="BE35" i="14"/>
  <c r="BJ35" i="14"/>
  <c r="BH35" i="14"/>
  <c r="CM35" i="14"/>
  <c r="CI35" i="14"/>
  <c r="CK35" i="14"/>
  <c r="CN35" i="14"/>
  <c r="BJ46" i="14"/>
  <c r="BF46" i="14"/>
  <c r="BI46" i="14"/>
  <c r="BE46" i="14"/>
  <c r="BK46" i="14"/>
  <c r="BG46" i="14"/>
  <c r="AT23" i="14"/>
  <c r="AP23" i="14"/>
  <c r="AS23" i="14"/>
  <c r="CI23" i="14"/>
  <c r="CO23" i="14"/>
  <c r="AA24" i="14"/>
  <c r="AF24" i="14"/>
  <c r="BX24" i="14"/>
  <c r="BT24" i="14"/>
  <c r="BW24" i="14"/>
  <c r="AE25" i="14"/>
  <c r="AA25" i="14"/>
  <c r="BF25" i="14"/>
  <c r="BK25" i="14"/>
  <c r="CM25" i="14"/>
  <c r="CI25" i="14"/>
  <c r="CL25" i="14"/>
  <c r="CM26" i="14"/>
  <c r="CI26" i="14"/>
  <c r="CL26" i="14"/>
  <c r="AF27" i="14"/>
  <c r="AD27" i="14"/>
  <c r="BE27" i="14"/>
  <c r="BJ27" i="14"/>
  <c r="AA28" i="14"/>
  <c r="AF28" i="14"/>
  <c r="AP28" i="14"/>
  <c r="AV28" i="14"/>
  <c r="BE28" i="14"/>
  <c r="BJ28" i="14"/>
  <c r="BT28" i="14"/>
  <c r="BZ28" i="14"/>
  <c r="CI28" i="14"/>
  <c r="CN28" i="14"/>
  <c r="AA29" i="14"/>
  <c r="AG29" i="14"/>
  <c r="AP29" i="14"/>
  <c r="AU29" i="14"/>
  <c r="BE29" i="14"/>
  <c r="BK29" i="14"/>
  <c r="BT29" i="14"/>
  <c r="BY29" i="14"/>
  <c r="CI29" i="14"/>
  <c r="CO29" i="14"/>
  <c r="AC31" i="14"/>
  <c r="AU31" i="14"/>
  <c r="AQ31" i="14"/>
  <c r="AS31" i="14"/>
  <c r="BG31" i="14"/>
  <c r="BY31" i="14"/>
  <c r="BU31" i="14"/>
  <c r="BW31" i="14"/>
  <c r="CK31" i="14"/>
  <c r="AR32" i="14"/>
  <c r="BK32" i="14"/>
  <c r="CJ32" i="14"/>
  <c r="CO32" i="14"/>
  <c r="BJ33" i="14"/>
  <c r="BF33" i="14"/>
  <c r="BH33" i="14"/>
  <c r="CI33" i="14"/>
  <c r="AU34" i="14"/>
  <c r="AQ34" i="14"/>
  <c r="AT34" i="14"/>
  <c r="AS34" i="14"/>
  <c r="BG34" i="14"/>
  <c r="CL34" i="14"/>
  <c r="AE35" i="14"/>
  <c r="AA35" i="14"/>
  <c r="AC35" i="14"/>
  <c r="AF35" i="14"/>
  <c r="BF35" i="14"/>
  <c r="CJ35" i="14"/>
  <c r="CM36" i="14"/>
  <c r="CI36" i="14"/>
  <c r="CN36" i="14"/>
  <c r="CK36" i="14"/>
  <c r="CO36" i="14"/>
  <c r="CN41" i="14"/>
  <c r="CJ41" i="14"/>
  <c r="CM41" i="14"/>
  <c r="CI41" i="14"/>
  <c r="CK41" i="14"/>
  <c r="CO41" i="14"/>
  <c r="CL41" i="14"/>
  <c r="AT46" i="14"/>
  <c r="AP46" i="14"/>
  <c r="AR46" i="14"/>
  <c r="AV46" i="14"/>
  <c r="AU46" i="14"/>
  <c r="AQ46" i="14"/>
  <c r="AF41" i="14"/>
  <c r="AB41" i="14"/>
  <c r="AA41" i="14"/>
  <c r="AC41" i="14"/>
  <c r="BJ43" i="14"/>
  <c r="BF43" i="14"/>
  <c r="BI43" i="14"/>
  <c r="AU44" i="14"/>
  <c r="AQ44" i="14"/>
  <c r="AT44" i="14"/>
  <c r="AP44" i="14"/>
  <c r="AS44" i="14"/>
  <c r="BI44" i="14"/>
  <c r="BE44" i="14"/>
  <c r="BH44" i="14"/>
  <c r="BF44" i="14"/>
  <c r="BK44" i="14"/>
  <c r="CN44" i="14"/>
  <c r="CJ44" i="14"/>
  <c r="AB47" i="14"/>
  <c r="AR47" i="14"/>
  <c r="AF50" i="14"/>
  <c r="AB50" i="14"/>
  <c r="AE50" i="14"/>
  <c r="AD50" i="14"/>
  <c r="AF53" i="14"/>
  <c r="AD53" i="14"/>
  <c r="AB53" i="14"/>
  <c r="AE59" i="14"/>
  <c r="AA59" i="14"/>
  <c r="AD59" i="14"/>
  <c r="AC59" i="14"/>
  <c r="AB59" i="14"/>
  <c r="AG59" i="14"/>
  <c r="AF59" i="14"/>
  <c r="CK22" i="14"/>
  <c r="BV23" i="14"/>
  <c r="AR24" i="14"/>
  <c r="BG26" i="14"/>
  <c r="AC30" i="14"/>
  <c r="BG30" i="14"/>
  <c r="CK30" i="14"/>
  <c r="BG32" i="14"/>
  <c r="AR33" i="14"/>
  <c r="AG34" i="14"/>
  <c r="BX35" i="14"/>
  <c r="BT35" i="14"/>
  <c r="CO38" i="14"/>
  <c r="BY40" i="14"/>
  <c r="BU40" i="14"/>
  <c r="BT40" i="14"/>
  <c r="BV40" i="14"/>
  <c r="AF44" i="14"/>
  <c r="AB44" i="14"/>
  <c r="AE44" i="14"/>
  <c r="BI45" i="14"/>
  <c r="BE45" i="14"/>
  <c r="BH45" i="14"/>
  <c r="BF45" i="14"/>
  <c r="BK45" i="14"/>
  <c r="BX52" i="14"/>
  <c r="BW52" i="14"/>
  <c r="BU52" i="14"/>
  <c r="BY52" i="14"/>
  <c r="AA47" i="14"/>
  <c r="AD47" i="14"/>
  <c r="AG47" i="14"/>
  <c r="AC47" i="14"/>
  <c r="AU47" i="14"/>
  <c r="AQ47" i="14"/>
  <c r="AP47" i="14"/>
  <c r="AS47" i="14"/>
  <c r="BI37" i="14"/>
  <c r="BE37" i="14"/>
  <c r="BH37" i="14"/>
  <c r="BK37" i="14"/>
  <c r="BJ37" i="14"/>
  <c r="AG38" i="14"/>
  <c r="BZ39" i="14"/>
  <c r="AG41" i="14"/>
  <c r="BJ41" i="14"/>
  <c r="BF41" i="14"/>
  <c r="BI41" i="14"/>
  <c r="BE41" i="14"/>
  <c r="BG41" i="14"/>
  <c r="AU42" i="14"/>
  <c r="AQ42" i="14"/>
  <c r="AT42" i="14"/>
  <c r="AP42" i="14"/>
  <c r="AS42" i="14"/>
  <c r="BI42" i="14"/>
  <c r="BE42" i="14"/>
  <c r="BH42" i="14"/>
  <c r="BF42" i="14"/>
  <c r="BK42" i="14"/>
  <c r="CN42" i="14"/>
  <c r="CJ42" i="14"/>
  <c r="BY43" i="14"/>
  <c r="BU43" i="14"/>
  <c r="BX43" i="14"/>
  <c r="BT43" i="14"/>
  <c r="BW43" i="14"/>
  <c r="CM43" i="14"/>
  <c r="CI43" i="14"/>
  <c r="CL43" i="14"/>
  <c r="CJ43" i="14"/>
  <c r="CO43" i="14"/>
  <c r="AV44" i="14"/>
  <c r="BJ44" i="14"/>
  <c r="CO44" i="14"/>
  <c r="CM44" i="14"/>
  <c r="AT45" i="14"/>
  <c r="AP45" i="14"/>
  <c r="AV45" i="14"/>
  <c r="AU45" i="14"/>
  <c r="BX45" i="14"/>
  <c r="BT45" i="14"/>
  <c r="BV45" i="14"/>
  <c r="BZ45" i="14"/>
  <c r="AC34" i="14"/>
  <c r="CK34" i="14"/>
  <c r="BG36" i="14"/>
  <c r="AT38" i="14"/>
  <c r="AP38" i="14"/>
  <c r="AU38" i="14"/>
  <c r="BX38" i="14"/>
  <c r="BT38" i="14"/>
  <c r="BY38" i="14"/>
  <c r="AE39" i="14"/>
  <c r="AA39" i="14"/>
  <c r="AF39" i="14"/>
  <c r="BI39" i="14"/>
  <c r="BE39" i="14"/>
  <c r="BH39" i="14"/>
  <c r="BJ39" i="14"/>
  <c r="CM39" i="14"/>
  <c r="CI39" i="14"/>
  <c r="CL39" i="14"/>
  <c r="CN39" i="14"/>
  <c r="AG42" i="14"/>
  <c r="AE43" i="14"/>
  <c r="AA43" i="14"/>
  <c r="AD43" i="14"/>
  <c r="AF43" i="14"/>
  <c r="BK43" i="14"/>
  <c r="AG44" i="14"/>
  <c r="AE45" i="14"/>
  <c r="AA45" i="14"/>
  <c r="AF45" i="14"/>
  <c r="CM45" i="14"/>
  <c r="CI45" i="14"/>
  <c r="CL45" i="14"/>
  <c r="CN45" i="14"/>
  <c r="BY46" i="14"/>
  <c r="BU46" i="14"/>
  <c r="AV48" i="14"/>
  <c r="AS53" i="14"/>
  <c r="AU53" i="14"/>
  <c r="AQ53" i="14"/>
  <c r="AR53" i="14"/>
  <c r="AP53" i="14"/>
  <c r="AV53" i="14"/>
  <c r="BY53" i="14"/>
  <c r="BU53" i="14"/>
  <c r="BW53" i="14"/>
  <c r="BV53" i="14"/>
  <c r="BT53" i="14"/>
  <c r="BZ53" i="14"/>
  <c r="BV56" i="14"/>
  <c r="BX58" i="14"/>
  <c r="BT58" i="14"/>
  <c r="BV58" i="14"/>
  <c r="BU58" i="14"/>
  <c r="BZ58" i="14"/>
  <c r="BY58" i="14"/>
  <c r="AU48" i="14"/>
  <c r="AQ48" i="14"/>
  <c r="AT48" i="14"/>
  <c r="BI56" i="14"/>
  <c r="BE56" i="14"/>
  <c r="BG56" i="14"/>
  <c r="BK56" i="14"/>
  <c r="BF56" i="14"/>
  <c r="BJ56" i="14"/>
  <c r="BH56" i="14"/>
  <c r="AT58" i="14"/>
  <c r="AP58" i="14"/>
  <c r="AS58" i="14"/>
  <c r="AR58" i="14"/>
  <c r="AQ58" i="14"/>
  <c r="AV58" i="14"/>
  <c r="AU58" i="14"/>
  <c r="CM59" i="14"/>
  <c r="CI59" i="14"/>
  <c r="CL59" i="14"/>
  <c r="CK59" i="14"/>
  <c r="CJ59" i="14"/>
  <c r="CO59" i="14"/>
  <c r="CN59" i="14"/>
  <c r="BJ47" i="14"/>
  <c r="BF47" i="14"/>
  <c r="BY48" i="14"/>
  <c r="BU48" i="14"/>
  <c r="BX48" i="14"/>
  <c r="AF49" i="14"/>
  <c r="AB49" i="14"/>
  <c r="AE49" i="14"/>
  <c r="AA49" i="14"/>
  <c r="AD49" i="14"/>
  <c r="BJ49" i="14"/>
  <c r="BF49" i="14"/>
  <c r="BI49" i="14"/>
  <c r="BE49" i="14"/>
  <c r="BH49" i="14"/>
  <c r="CN49" i="14"/>
  <c r="CJ49" i="14"/>
  <c r="CM49" i="14"/>
  <c r="CI49" i="14"/>
  <c r="CL49" i="14"/>
  <c r="AG50" i="14"/>
  <c r="AT53" i="14"/>
  <c r="BX53" i="14"/>
  <c r="BI59" i="14"/>
  <c r="BE59" i="14"/>
  <c r="BH59" i="14"/>
  <c r="BG59" i="14"/>
  <c r="BF59" i="14"/>
  <c r="BK59" i="14"/>
  <c r="BJ59" i="14"/>
  <c r="BU47" i="14"/>
  <c r="BY47" i="14"/>
  <c r="CK47" i="14"/>
  <c r="CO47" i="14"/>
  <c r="AC48" i="14"/>
  <c r="AG48" i="14"/>
  <c r="BG48" i="14"/>
  <c r="BK48" i="14"/>
  <c r="CK48" i="14"/>
  <c r="CO48" i="14"/>
  <c r="AQ49" i="14"/>
  <c r="AU49" i="14"/>
  <c r="BU49" i="14"/>
  <c r="BY49" i="14"/>
  <c r="AV50" i="14"/>
  <c r="AR50" i="14"/>
  <c r="BH52" i="14"/>
  <c r="BJ52" i="14"/>
  <c r="BF52" i="14"/>
  <c r="BI52" i="14"/>
  <c r="CN52" i="14"/>
  <c r="CJ52" i="14"/>
  <c r="CL52" i="14"/>
  <c r="CM52" i="14"/>
  <c r="AF54" i="14"/>
  <c r="CN54" i="14"/>
  <c r="CJ54" i="14"/>
  <c r="CM54" i="14"/>
  <c r="BX57" i="14"/>
  <c r="BW57" i="14"/>
  <c r="AR37" i="14"/>
  <c r="AV37" i="14"/>
  <c r="CJ37" i="14"/>
  <c r="CN37" i="14"/>
  <c r="AB38" i="14"/>
  <c r="AF38" i="14"/>
  <c r="BF38" i="14"/>
  <c r="BJ38" i="14"/>
  <c r="CJ38" i="14"/>
  <c r="CN38" i="14"/>
  <c r="AQ39" i="14"/>
  <c r="BU39" i="14"/>
  <c r="BY39" i="14"/>
  <c r="AC40" i="14"/>
  <c r="BG40" i="14"/>
  <c r="CK40" i="14"/>
  <c r="AR41" i="14"/>
  <c r="BV41" i="14"/>
  <c r="AB42" i="14"/>
  <c r="AF42" i="14"/>
  <c r="BV42" i="14"/>
  <c r="BZ42" i="14"/>
  <c r="AR43" i="14"/>
  <c r="AV43" i="14"/>
  <c r="BV44" i="14"/>
  <c r="BZ44" i="14"/>
  <c r="AC46" i="14"/>
  <c r="AG46" i="14"/>
  <c r="CK46" i="14"/>
  <c r="CO46" i="14"/>
  <c r="BV47" i="14"/>
  <c r="BZ47" i="14"/>
  <c r="CL47" i="14"/>
  <c r="AD48" i="14"/>
  <c r="BH48" i="14"/>
  <c r="AR49" i="14"/>
  <c r="AV49" i="14"/>
  <c r="BV49" i="14"/>
  <c r="BZ49" i="14"/>
  <c r="BI50" i="14"/>
  <c r="BE50" i="14"/>
  <c r="BH50" i="14"/>
  <c r="CM50" i="14"/>
  <c r="CI50" i="14"/>
  <c r="CL50" i="14"/>
  <c r="AT51" i="14"/>
  <c r="AP51" i="14"/>
  <c r="AS51" i="14"/>
  <c r="BX51" i="14"/>
  <c r="BT51" i="14"/>
  <c r="BW51" i="14"/>
  <c r="AF52" i="14"/>
  <c r="AB52" i="14"/>
  <c r="AD52" i="14"/>
  <c r="AE52" i="14"/>
  <c r="AU54" i="14"/>
  <c r="AQ54" i="14"/>
  <c r="AS54" i="14"/>
  <c r="AT54" i="14"/>
  <c r="CK37" i="14"/>
  <c r="AC38" i="14"/>
  <c r="BG38" i="14"/>
  <c r="CK38" i="14"/>
  <c r="AR39" i="14"/>
  <c r="BV39" i="14"/>
  <c r="AC42" i="14"/>
  <c r="CK42" i="14"/>
  <c r="BG43" i="14"/>
  <c r="AC44" i="14"/>
  <c r="CK44" i="14"/>
  <c r="BV46" i="14"/>
  <c r="BG47" i="14"/>
  <c r="CI47" i="14"/>
  <c r="AA48" i="14"/>
  <c r="AR48" i="14"/>
  <c r="BE48" i="14"/>
  <c r="BV48" i="14"/>
  <c r="CI48" i="14"/>
  <c r="AC50" i="14"/>
  <c r="AP50" i="14"/>
  <c r="AT50" i="14"/>
  <c r="BJ50" i="14"/>
  <c r="CN50" i="14"/>
  <c r="AU51" i="14"/>
  <c r="BY51" i="14"/>
  <c r="CN51" i="14"/>
  <c r="AG52" i="14"/>
  <c r="BE52" i="14"/>
  <c r="BZ52" i="14"/>
  <c r="CI52" i="14"/>
  <c r="AE53" i="14"/>
  <c r="BJ53" i="14"/>
  <c r="AB54" i="14"/>
  <c r="AV54" i="14"/>
  <c r="BJ54" i="14"/>
  <c r="CL54" i="14"/>
  <c r="AR52" i="14"/>
  <c r="AV52" i="14"/>
  <c r="AC53" i="14"/>
  <c r="AG53" i="14"/>
  <c r="CK53" i="14"/>
  <c r="CO53" i="14"/>
  <c r="BG54" i="14"/>
  <c r="BK54" i="14"/>
  <c r="BU54" i="14"/>
  <c r="BY54" i="14"/>
  <c r="AF55" i="14"/>
  <c r="AQ55" i="14"/>
  <c r="AU55" i="14"/>
  <c r="BF55" i="14"/>
  <c r="BJ55" i="14"/>
  <c r="BU55" i="14"/>
  <c r="BY55" i="14"/>
  <c r="CJ55" i="14"/>
  <c r="CN55" i="14"/>
  <c r="AB56" i="14"/>
  <c r="AF56" i="14"/>
  <c r="AV56" i="14"/>
  <c r="CO56" i="14"/>
  <c r="BJ57" i="14"/>
  <c r="BF57" i="14"/>
  <c r="BI57" i="14"/>
  <c r="BE57" i="14"/>
  <c r="BK57" i="14"/>
  <c r="BK60" i="14"/>
  <c r="BY62" i="14"/>
  <c r="BU62" i="14"/>
  <c r="BX62" i="14"/>
  <c r="BT62" i="14"/>
  <c r="BW62" i="14"/>
  <c r="BV54" i="14"/>
  <c r="BZ54" i="14"/>
  <c r="AC55" i="14"/>
  <c r="AG55" i="14"/>
  <c r="AR55" i="14"/>
  <c r="AV55" i="14"/>
  <c r="BG55" i="14"/>
  <c r="BK55" i="14"/>
  <c r="BV55" i="14"/>
  <c r="BZ55" i="14"/>
  <c r="CK55" i="14"/>
  <c r="CO55" i="14"/>
  <c r="AC56" i="14"/>
  <c r="AG56" i="14"/>
  <c r="AG60" i="14"/>
  <c r="AF60" i="14"/>
  <c r="AB60" i="14"/>
  <c r="AE60" i="14"/>
  <c r="AA60" i="14"/>
  <c r="BJ63" i="14"/>
  <c r="BF63" i="14"/>
  <c r="BI63" i="14"/>
  <c r="BE63" i="14"/>
  <c r="BH63" i="14"/>
  <c r="BV50" i="14"/>
  <c r="AC51" i="14"/>
  <c r="BG51" i="14"/>
  <c r="CK51" i="14"/>
  <c r="AP52" i="14"/>
  <c r="BV52" i="14"/>
  <c r="AA53" i="14"/>
  <c r="BG53" i="14"/>
  <c r="CI53" i="14"/>
  <c r="AC54" i="14"/>
  <c r="BE54" i="14"/>
  <c r="CK54" i="14"/>
  <c r="AP56" i="14"/>
  <c r="BY56" i="14"/>
  <c r="BU56" i="14"/>
  <c r="BX56" i="14"/>
  <c r="BT56" i="14"/>
  <c r="BZ56" i="14"/>
  <c r="AT57" i="14"/>
  <c r="AP57" i="14"/>
  <c r="AU57" i="14"/>
  <c r="BG57" i="14"/>
  <c r="BZ57" i="14"/>
  <c r="AB58" i="14"/>
  <c r="AU59" i="14"/>
  <c r="AQ59" i="14"/>
  <c r="BY59" i="14"/>
  <c r="BU59" i="14"/>
  <c r="CO60" i="14"/>
  <c r="AU61" i="14"/>
  <c r="AQ61" i="14"/>
  <c r="AT61" i="14"/>
  <c r="AP61" i="14"/>
  <c r="AS61" i="14"/>
  <c r="BY61" i="14"/>
  <c r="BU61" i="14"/>
  <c r="BX61" i="14"/>
  <c r="BT61" i="14"/>
  <c r="BW61" i="14"/>
  <c r="BV62" i="14"/>
  <c r="AV63" i="14"/>
  <c r="AU64" i="14"/>
  <c r="AQ64" i="14"/>
  <c r="AT64" i="14"/>
  <c r="AP64" i="14"/>
  <c r="AS64" i="14"/>
  <c r="CL64" i="14"/>
  <c r="CJ56" i="14"/>
  <c r="CN56" i="14"/>
  <c r="AC57" i="14"/>
  <c r="AG57" i="14"/>
  <c r="BU57" i="14"/>
  <c r="BY57" i="14"/>
  <c r="CK57" i="14"/>
  <c r="CO57" i="14"/>
  <c r="BJ58" i="14"/>
  <c r="CJ58" i="14"/>
  <c r="CN58" i="14"/>
  <c r="AR60" i="14"/>
  <c r="AV60" i="14"/>
  <c r="BE60" i="14"/>
  <c r="BI60" i="14"/>
  <c r="BV60" i="14"/>
  <c r="BZ60" i="14"/>
  <c r="CI60" i="14"/>
  <c r="CM60" i="14"/>
  <c r="AB61" i="14"/>
  <c r="AF61" i="14"/>
  <c r="BF61" i="14"/>
  <c r="BJ61" i="14"/>
  <c r="CJ61" i="14"/>
  <c r="CN61" i="14"/>
  <c r="AC62" i="14"/>
  <c r="AG62" i="14"/>
  <c r="AQ62" i="14"/>
  <c r="AU62" i="14"/>
  <c r="BE62" i="14"/>
  <c r="BI62" i="14"/>
  <c r="CK62" i="14"/>
  <c r="CO62" i="14"/>
  <c r="AB63" i="14"/>
  <c r="AF63" i="14"/>
  <c r="AP63" i="14"/>
  <c r="AT63" i="14"/>
  <c r="BV63" i="14"/>
  <c r="BZ63" i="14"/>
  <c r="CJ63" i="14"/>
  <c r="CN63" i="14"/>
  <c r="AA64" i="14"/>
  <c r="AE64" i="14"/>
  <c r="BG64" i="14"/>
  <c r="BK64" i="14"/>
  <c r="BU64" i="14"/>
  <c r="BY64" i="14"/>
  <c r="CK56" i="14"/>
  <c r="AC58" i="14"/>
  <c r="BG58" i="14"/>
  <c r="CK58" i="14"/>
  <c r="AR59" i="14"/>
  <c r="BV59" i="14"/>
  <c r="BF60" i="14"/>
  <c r="BJ60" i="14"/>
  <c r="CJ60" i="14"/>
  <c r="CN60" i="14"/>
  <c r="AC61" i="14"/>
  <c r="BG61" i="14"/>
  <c r="CK61" i="14"/>
  <c r="AR62" i="14"/>
  <c r="BF62" i="14"/>
  <c r="BJ62" i="14"/>
  <c r="AC63" i="14"/>
  <c r="AQ63" i="14"/>
  <c r="AU63" i="14"/>
  <c r="CK63" i="14"/>
  <c r="AB64" i="14"/>
  <c r="AF64" i="14"/>
  <c r="BV64" i="14"/>
  <c r="CJ64" i="14"/>
  <c r="CN64" i="14"/>
  <c r="BG60" i="14"/>
  <c r="CK60" i="14"/>
  <c r="BG62" i="14"/>
  <c r="AR63" i="14"/>
  <c r="AC64" i="14"/>
  <c r="CK64" i="14"/>
  <c r="L97" i="9"/>
  <c r="E97" i="9" s="1"/>
  <c r="L205" i="9"/>
  <c r="F205" i="9" s="1"/>
  <c r="L86" i="9"/>
  <c r="E86" i="9" s="1"/>
  <c r="L403" i="9"/>
  <c r="H403" i="9" s="1"/>
  <c r="L460" i="9"/>
  <c r="L459" i="9"/>
  <c r="L458" i="9"/>
  <c r="L457" i="9"/>
  <c r="AX11" i="14" l="1"/>
  <c r="BM58" i="14"/>
  <c r="CQ58" i="14"/>
  <c r="CB59" i="14"/>
  <c r="AI21" i="14"/>
  <c r="CQ59" i="14"/>
  <c r="CB20" i="14"/>
  <c r="CQ46" i="14"/>
  <c r="CQ38" i="14"/>
  <c r="CQ28" i="14"/>
  <c r="BM26" i="14"/>
  <c r="AI59" i="14"/>
  <c r="CQ51" i="14"/>
  <c r="AI46" i="14"/>
  <c r="CB41" i="14"/>
  <c r="BM21" i="14"/>
  <c r="AX8" i="14"/>
  <c r="AI8" i="14"/>
  <c r="CQ47" i="14"/>
  <c r="AX47" i="14"/>
  <c r="CQ41" i="14"/>
  <c r="BM47" i="14"/>
  <c r="AI30" i="14"/>
  <c r="CB11" i="14"/>
  <c r="BM59" i="14"/>
  <c r="AX59" i="14"/>
  <c r="CQ57" i="14"/>
  <c r="AI51" i="14"/>
  <c r="CB46" i="14"/>
  <c r="AX46" i="14"/>
  <c r="BM31" i="14"/>
  <c r="CQ21" i="14"/>
  <c r="BM8" i="14"/>
  <c r="CQ11" i="14"/>
  <c r="AI11" i="14"/>
  <c r="CB8" i="14"/>
  <c r="CQ8" i="14"/>
  <c r="AI47" i="14"/>
  <c r="BM50" i="14"/>
  <c r="CB50" i="14"/>
  <c r="BM37" i="14"/>
  <c r="BM41" i="14"/>
  <c r="AX26" i="14"/>
  <c r="AI36" i="14"/>
  <c r="BM30" i="14"/>
  <c r="CQ30" i="14"/>
  <c r="AX21" i="14"/>
  <c r="CB21" i="14"/>
  <c r="BM11" i="14"/>
  <c r="BM57" i="14"/>
  <c r="AI57" i="14"/>
  <c r="CQ56" i="14"/>
  <c r="BM56" i="14"/>
  <c r="CQ61" i="14"/>
  <c r="BM61" i="14"/>
  <c r="AI61" i="14"/>
  <c r="CQ60" i="14"/>
  <c r="BM60" i="14"/>
  <c r="AX51" i="14"/>
  <c r="BM46" i="14"/>
  <c r="AI40" i="14"/>
  <c r="CQ39" i="14"/>
  <c r="BM39" i="14"/>
  <c r="BM29" i="14"/>
  <c r="BM17" i="14"/>
  <c r="AX36" i="14"/>
  <c r="AX20" i="14"/>
  <c r="AI41" i="14"/>
  <c r="CQ27" i="14"/>
  <c r="AX30" i="14"/>
  <c r="CB18" i="14"/>
  <c r="CQ7" i="14"/>
  <c r="AI7" i="14"/>
  <c r="CB9" i="14"/>
  <c r="AX9" i="14"/>
  <c r="CQ29" i="14"/>
  <c r="CQ40" i="14"/>
  <c r="BM38" i="14"/>
  <c r="AI31" i="14"/>
  <c r="AX41" i="14"/>
  <c r="AX16" i="14"/>
  <c r="CB40" i="14"/>
  <c r="CB31" i="14"/>
  <c r="BM18" i="14"/>
  <c r="CB7" i="14"/>
  <c r="CQ10" i="14"/>
  <c r="BM10" i="14"/>
  <c r="AI10" i="14"/>
  <c r="CB51" i="14"/>
  <c r="CQ36" i="14"/>
  <c r="CQ37" i="14"/>
  <c r="BM40" i="14"/>
  <c r="BM28" i="14"/>
  <c r="CQ26" i="14"/>
  <c r="CQ17" i="14"/>
  <c r="CQ20" i="14"/>
  <c r="BM20" i="14"/>
  <c r="AI20" i="14"/>
  <c r="CB36" i="14"/>
  <c r="CQ19" i="14"/>
  <c r="BM19" i="14"/>
  <c r="BM27" i="14"/>
  <c r="BM7" i="14"/>
  <c r="CQ6" i="14"/>
  <c r="BM6" i="14"/>
  <c r="CQ9" i="14"/>
  <c r="BM9" i="14"/>
  <c r="AI9" i="14"/>
  <c r="CB61" i="14"/>
  <c r="AX61" i="14"/>
  <c r="CB60" i="14"/>
  <c r="AX60" i="14"/>
  <c r="CB56" i="14"/>
  <c r="AX56" i="14"/>
  <c r="CQ50" i="14"/>
  <c r="AI50" i="14"/>
  <c r="CB47" i="14"/>
  <c r="AX50" i="14"/>
  <c r="BM51" i="14"/>
  <c r="BM36" i="14"/>
  <c r="CQ31" i="14"/>
  <c r="CQ16" i="14"/>
  <c r="BM16" i="14"/>
  <c r="AI16" i="14"/>
  <c r="CB30" i="14"/>
  <c r="AX31" i="14"/>
  <c r="CQ18" i="14"/>
  <c r="AX7" i="14"/>
  <c r="CB10" i="14"/>
  <c r="AX10" i="14"/>
  <c r="L454" i="9"/>
  <c r="L455" i="9"/>
  <c r="L456" i="9"/>
  <c r="L461" i="9"/>
  <c r="L462" i="9"/>
  <c r="L463" i="9"/>
  <c r="L464" i="9"/>
  <c r="L453" i="9"/>
  <c r="CO3" i="14" l="1"/>
  <c r="AG3" i="14"/>
  <c r="BK3" i="14"/>
  <c r="CS36" i="14"/>
  <c r="AV3" i="14"/>
  <c r="BO27" i="14"/>
  <c r="CS56" i="14"/>
  <c r="BO25" i="14"/>
  <c r="BO26" i="14"/>
  <c r="BY3" i="14"/>
  <c r="K93" i="11"/>
  <c r="CS26" i="14"/>
  <c r="BO56" i="14"/>
  <c r="BZ3" i="14"/>
  <c r="I93" i="11"/>
  <c r="BO36" i="14"/>
  <c r="G93" i="11"/>
  <c r="BM5" i="14"/>
  <c r="BF3" i="14"/>
  <c r="BO7" i="14"/>
  <c r="BO5" i="14"/>
  <c r="AK6" i="14"/>
  <c r="CQ5" i="14"/>
  <c r="CS7" i="14"/>
  <c r="CJ3" i="14"/>
  <c r="CS5" i="14"/>
  <c r="BJ3" i="14"/>
  <c r="CK3" i="14"/>
  <c r="CS6" i="14"/>
  <c r="BO15" i="14"/>
  <c r="BO17" i="14"/>
  <c r="BM15" i="14"/>
  <c r="BO6" i="14"/>
  <c r="BG3" i="14"/>
  <c r="CS16" i="14"/>
  <c r="CN3" i="14"/>
  <c r="BO57" i="14"/>
  <c r="BM55" i="14"/>
  <c r="BO55" i="14"/>
  <c r="AZ6" i="14"/>
  <c r="CS17" i="14"/>
  <c r="CS15" i="14"/>
  <c r="CQ15" i="14"/>
  <c r="BM25" i="14"/>
  <c r="BO37" i="14"/>
  <c r="BO35" i="14"/>
  <c r="BM35" i="14"/>
  <c r="CS25" i="14"/>
  <c r="CS27" i="14"/>
  <c r="CQ25" i="14"/>
  <c r="CS35" i="14"/>
  <c r="CQ35" i="14"/>
  <c r="CS37" i="14"/>
  <c r="CD6" i="14"/>
  <c r="BO16" i="14"/>
  <c r="CQ55" i="14"/>
  <c r="CS57" i="14"/>
  <c r="CS55" i="14"/>
  <c r="L452" i="9" l="1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L409" i="9"/>
  <c r="L408" i="9"/>
  <c r="L407" i="9"/>
  <c r="L406" i="9"/>
  <c r="L405" i="9"/>
  <c r="L404" i="9"/>
  <c r="H404" i="9" s="1"/>
  <c r="L402" i="9"/>
  <c r="H402" i="9" s="1"/>
  <c r="L401" i="9"/>
  <c r="H401" i="9" s="1"/>
  <c r="L400" i="9"/>
  <c r="H400" i="9" s="1"/>
  <c r="L399" i="9"/>
  <c r="H399" i="9" s="1"/>
  <c r="L398" i="9"/>
  <c r="H398" i="9" s="1"/>
  <c r="L397" i="9"/>
  <c r="H397" i="9" s="1"/>
  <c r="L396" i="9"/>
  <c r="H396" i="9" s="1"/>
  <c r="L395" i="9"/>
  <c r="H395" i="9" s="1"/>
  <c r="L394" i="9"/>
  <c r="H394" i="9" s="1"/>
  <c r="L393" i="9"/>
  <c r="H393" i="9" s="1"/>
  <c r="L392" i="9"/>
  <c r="H392" i="9" s="1"/>
  <c r="L391" i="9"/>
  <c r="H391" i="9" s="1"/>
  <c r="L390" i="9"/>
  <c r="H390" i="9" s="1"/>
  <c r="L389" i="9"/>
  <c r="I389" i="9" s="1"/>
  <c r="L388" i="9"/>
  <c r="I388" i="9" s="1"/>
  <c r="L387" i="9"/>
  <c r="I387" i="9" s="1"/>
  <c r="L386" i="9"/>
  <c r="I386" i="9" s="1"/>
  <c r="L385" i="9"/>
  <c r="I385" i="9" s="1"/>
  <c r="AU39" i="14" s="1"/>
  <c r="L384" i="9"/>
  <c r="I384" i="9" s="1"/>
  <c r="L383" i="9"/>
  <c r="J383" i="9" s="1"/>
  <c r="L382" i="9"/>
  <c r="J382" i="9" s="1"/>
  <c r="L381" i="9"/>
  <c r="J381" i="9" s="1"/>
  <c r="L380" i="9"/>
  <c r="J380" i="9" s="1"/>
  <c r="L379" i="9"/>
  <c r="J379" i="9" s="1"/>
  <c r="L378" i="9"/>
  <c r="J378" i="9" s="1"/>
  <c r="L377" i="9"/>
  <c r="G377" i="9" s="1"/>
  <c r="AS29" i="14" s="1"/>
  <c r="L376" i="9"/>
  <c r="G376" i="9" s="1"/>
  <c r="L375" i="9"/>
  <c r="G375" i="9" s="1"/>
  <c r="L374" i="9"/>
  <c r="G374" i="9" s="1"/>
  <c r="AD39" i="14" s="1"/>
  <c r="L373" i="9"/>
  <c r="G373" i="9" s="1"/>
  <c r="L372" i="9"/>
  <c r="G372" i="9" s="1"/>
  <c r="L371" i="9"/>
  <c r="G371" i="9" s="1"/>
  <c r="AD37" i="14" s="1"/>
  <c r="L370" i="9"/>
  <c r="G370" i="9" s="1"/>
  <c r="L369" i="9"/>
  <c r="G369" i="9" s="1"/>
  <c r="L368" i="9"/>
  <c r="G368" i="9" s="1"/>
  <c r="L367" i="9"/>
  <c r="G367" i="9" s="1"/>
  <c r="L366" i="9"/>
  <c r="G366" i="9" s="1"/>
  <c r="L365" i="9"/>
  <c r="G365" i="9" s="1"/>
  <c r="L364" i="9"/>
  <c r="G364" i="9" s="1"/>
  <c r="L362" i="9"/>
  <c r="G362" i="9" s="1"/>
  <c r="L361" i="9"/>
  <c r="G361" i="9" s="1"/>
  <c r="L360" i="9"/>
  <c r="G360" i="9" s="1"/>
  <c r="L359" i="9"/>
  <c r="G359" i="9" s="1"/>
  <c r="L358" i="9"/>
  <c r="G358" i="9" s="1"/>
  <c r="L357" i="9"/>
  <c r="G357" i="9" s="1"/>
  <c r="AS35" i="14" s="1"/>
  <c r="L356" i="9"/>
  <c r="G356" i="9" s="1"/>
  <c r="L355" i="9"/>
  <c r="G355" i="9" s="1"/>
  <c r="L354" i="9"/>
  <c r="G354" i="9" s="1"/>
  <c r="L353" i="9"/>
  <c r="G353" i="9" s="1"/>
  <c r="L352" i="9"/>
  <c r="G352" i="9" s="1"/>
  <c r="L351" i="9"/>
  <c r="G351" i="9" s="1"/>
  <c r="L350" i="9"/>
  <c r="G350" i="9" s="1"/>
  <c r="L349" i="9"/>
  <c r="G349" i="9" s="1"/>
  <c r="L348" i="9"/>
  <c r="G348" i="9" s="1"/>
  <c r="L347" i="9"/>
  <c r="G347" i="9" s="1"/>
  <c r="L346" i="9"/>
  <c r="G346" i="9" s="1"/>
  <c r="L345" i="9"/>
  <c r="G345" i="9" s="1"/>
  <c r="L344" i="9"/>
  <c r="G344" i="9" s="1"/>
  <c r="L343" i="9"/>
  <c r="G343" i="9" s="1"/>
  <c r="L342" i="9"/>
  <c r="G342" i="9" s="1"/>
  <c r="L341" i="9"/>
  <c r="G341" i="9" s="1"/>
  <c r="L340" i="9"/>
  <c r="G340" i="9" s="1"/>
  <c r="L339" i="9"/>
  <c r="G339" i="9" s="1"/>
  <c r="L338" i="9"/>
  <c r="G338" i="9" s="1"/>
  <c r="L337" i="9"/>
  <c r="G337" i="9" s="1"/>
  <c r="L336" i="9"/>
  <c r="G336" i="9" s="1"/>
  <c r="L335" i="9"/>
  <c r="G335" i="9" s="1"/>
  <c r="L334" i="9"/>
  <c r="G334" i="9" s="1"/>
  <c r="L333" i="9"/>
  <c r="G333" i="9" s="1"/>
  <c r="L332" i="9"/>
  <c r="G332" i="9" s="1"/>
  <c r="L331" i="9"/>
  <c r="G331" i="9" s="1"/>
  <c r="L330" i="9"/>
  <c r="G330" i="9" s="1"/>
  <c r="L329" i="9"/>
  <c r="G329" i="9" s="1"/>
  <c r="L328" i="9"/>
  <c r="G328" i="9" s="1"/>
  <c r="L327" i="9"/>
  <c r="G327" i="9" s="1"/>
  <c r="L326" i="9"/>
  <c r="G326" i="9" s="1"/>
  <c r="L325" i="9"/>
  <c r="G325" i="9" s="1"/>
  <c r="L324" i="9"/>
  <c r="G324" i="9" s="1"/>
  <c r="L323" i="9"/>
  <c r="G323" i="9" s="1"/>
  <c r="L322" i="9"/>
  <c r="G322" i="9" s="1"/>
  <c r="L321" i="9"/>
  <c r="G321" i="9" s="1"/>
  <c r="L320" i="9"/>
  <c r="G320" i="9" s="1"/>
  <c r="L319" i="9"/>
  <c r="G319" i="9" s="1"/>
  <c r="L318" i="9"/>
  <c r="G318" i="9" s="1"/>
  <c r="L317" i="9"/>
  <c r="G317" i="9" s="1"/>
  <c r="L316" i="9"/>
  <c r="G316" i="9" s="1"/>
  <c r="L315" i="9"/>
  <c r="G315" i="9" s="1"/>
  <c r="L314" i="9"/>
  <c r="G314" i="9" s="1"/>
  <c r="L313" i="9"/>
  <c r="G313" i="9" s="1"/>
  <c r="L312" i="9"/>
  <c r="G312" i="9" s="1"/>
  <c r="AS55" i="14" s="1"/>
  <c r="L311" i="9"/>
  <c r="G311" i="9" s="1"/>
  <c r="L310" i="9"/>
  <c r="G310" i="9" s="1"/>
  <c r="L309" i="9"/>
  <c r="G309" i="9" s="1"/>
  <c r="L308" i="9"/>
  <c r="G308" i="9" s="1"/>
  <c r="BW55" i="14" s="1"/>
  <c r="L307" i="9"/>
  <c r="G307" i="9" s="1"/>
  <c r="L306" i="9"/>
  <c r="G306" i="9" s="1"/>
  <c r="L305" i="9"/>
  <c r="G305" i="9" s="1"/>
  <c r="L304" i="9"/>
  <c r="G304" i="9" s="1"/>
  <c r="L303" i="9"/>
  <c r="G303" i="9" s="1"/>
  <c r="L302" i="9"/>
  <c r="G302" i="9" s="1"/>
  <c r="L301" i="9"/>
  <c r="G301" i="9" s="1"/>
  <c r="L300" i="9"/>
  <c r="G300" i="9" s="1"/>
  <c r="L298" i="9"/>
  <c r="G298" i="9" s="1"/>
  <c r="L297" i="9"/>
  <c r="G297" i="9" s="1"/>
  <c r="L296" i="9"/>
  <c r="G296" i="9" s="1"/>
  <c r="L295" i="9"/>
  <c r="G295" i="9" s="1"/>
  <c r="L294" i="9"/>
  <c r="G294" i="9" s="1"/>
  <c r="L293" i="9"/>
  <c r="G293" i="9" s="1"/>
  <c r="L292" i="9"/>
  <c r="G292" i="9" s="1"/>
  <c r="L291" i="9"/>
  <c r="G291" i="9" s="1"/>
  <c r="L290" i="9"/>
  <c r="G290" i="9" s="1"/>
  <c r="AS45" i="14" s="1"/>
  <c r="L289" i="9"/>
  <c r="G289" i="9" s="1"/>
  <c r="L288" i="9"/>
  <c r="G288" i="9" s="1"/>
  <c r="L287" i="9"/>
  <c r="G287" i="9" s="1"/>
  <c r="L286" i="9"/>
  <c r="G286" i="9" s="1"/>
  <c r="L285" i="9"/>
  <c r="G285" i="9" s="1"/>
  <c r="L284" i="9"/>
  <c r="G284" i="9" s="1"/>
  <c r="L283" i="9"/>
  <c r="G283" i="9" s="1"/>
  <c r="L282" i="9"/>
  <c r="G282" i="9" s="1"/>
  <c r="L281" i="9"/>
  <c r="G281" i="9" s="1"/>
  <c r="L280" i="9"/>
  <c r="G280" i="9" s="1"/>
  <c r="L279" i="9"/>
  <c r="G279" i="9" s="1"/>
  <c r="L278" i="9"/>
  <c r="G278" i="9" s="1"/>
  <c r="L277" i="9"/>
  <c r="G277" i="9" s="1"/>
  <c r="L276" i="9"/>
  <c r="G276" i="9" s="1"/>
  <c r="L275" i="9"/>
  <c r="G275" i="9" s="1"/>
  <c r="L274" i="9"/>
  <c r="G274" i="9" s="1"/>
  <c r="L273" i="9"/>
  <c r="G273" i="9" s="1"/>
  <c r="L272" i="9"/>
  <c r="G272" i="9" s="1"/>
  <c r="AD45" i="14" s="1"/>
  <c r="L271" i="9"/>
  <c r="G271" i="9" s="1"/>
  <c r="L270" i="9"/>
  <c r="G270" i="9" s="1"/>
  <c r="AD40" i="14" s="1"/>
  <c r="L269" i="9"/>
  <c r="G269" i="9" s="1"/>
  <c r="L268" i="9"/>
  <c r="G268" i="9" s="1"/>
  <c r="L267" i="9"/>
  <c r="G267" i="9" s="1"/>
  <c r="L266" i="9"/>
  <c r="G266" i="9" s="1"/>
  <c r="L265" i="9"/>
  <c r="G265" i="9" s="1"/>
  <c r="L264" i="9"/>
  <c r="G264" i="9" s="1"/>
  <c r="L263" i="9"/>
  <c r="G263" i="9" s="1"/>
  <c r="L262" i="9"/>
  <c r="G262" i="9" s="1"/>
  <c r="L261" i="9"/>
  <c r="G261" i="9" s="1"/>
  <c r="AD16" i="14" s="1"/>
  <c r="AI18" i="14" s="1"/>
  <c r="C93" i="11" s="1"/>
  <c r="L260" i="9"/>
  <c r="G260" i="9" s="1"/>
  <c r="L259" i="9"/>
  <c r="G259" i="9" s="1"/>
  <c r="L258" i="9"/>
  <c r="G258" i="9" s="1"/>
  <c r="L257" i="9"/>
  <c r="G257" i="9" s="1"/>
  <c r="L256" i="9"/>
  <c r="G256" i="9" s="1"/>
  <c r="L255" i="9"/>
  <c r="G255" i="9" s="1"/>
  <c r="L254" i="9"/>
  <c r="G254" i="9" s="1"/>
  <c r="BW35" i="14" s="1"/>
  <c r="L253" i="9"/>
  <c r="G253" i="9" s="1"/>
  <c r="L252" i="9"/>
  <c r="G252" i="9" s="1"/>
  <c r="AD35" i="14" s="1"/>
  <c r="L251" i="9"/>
  <c r="G251" i="9" s="1"/>
  <c r="L250" i="9"/>
  <c r="G250" i="9" s="1"/>
  <c r="BW29" i="14" s="1"/>
  <c r="L249" i="9"/>
  <c r="G249" i="9" s="1"/>
  <c r="AS25" i="14" s="1"/>
  <c r="L248" i="9"/>
  <c r="F248" i="9" s="1"/>
  <c r="L247" i="9"/>
  <c r="F247" i="9" s="1"/>
  <c r="L246" i="9"/>
  <c r="F246" i="9" s="1"/>
  <c r="L245" i="9"/>
  <c r="F245" i="9" s="1"/>
  <c r="L244" i="9"/>
  <c r="F244" i="9" s="1"/>
  <c r="L243" i="9"/>
  <c r="F243" i="9" s="1"/>
  <c r="L242" i="9"/>
  <c r="F242" i="9" s="1"/>
  <c r="L241" i="9"/>
  <c r="F241" i="9" s="1"/>
  <c r="L240" i="9"/>
  <c r="F240" i="9" s="1"/>
  <c r="L239" i="9"/>
  <c r="F239" i="9" s="1"/>
  <c r="L238" i="9"/>
  <c r="F238" i="9" s="1"/>
  <c r="L237" i="9"/>
  <c r="F237" i="9" s="1"/>
  <c r="L236" i="9"/>
  <c r="F236" i="9" s="1"/>
  <c r="L235" i="9"/>
  <c r="F235" i="9" s="1"/>
  <c r="L234" i="9"/>
  <c r="F234" i="9" s="1"/>
  <c r="L233" i="9"/>
  <c r="F233" i="9" s="1"/>
  <c r="L232" i="9"/>
  <c r="F232" i="9" s="1"/>
  <c r="L231" i="9"/>
  <c r="F231" i="9" s="1"/>
  <c r="L230" i="9"/>
  <c r="F230" i="9" s="1"/>
  <c r="L229" i="9"/>
  <c r="F229" i="9" s="1"/>
  <c r="L228" i="9"/>
  <c r="F228" i="9" s="1"/>
  <c r="L227" i="9"/>
  <c r="F227" i="9" s="1"/>
  <c r="L226" i="9"/>
  <c r="F226" i="9" s="1"/>
  <c r="BV57" i="14" s="1"/>
  <c r="CB57" i="14" s="1"/>
  <c r="L225" i="9"/>
  <c r="F225" i="9" s="1"/>
  <c r="L224" i="9"/>
  <c r="F224" i="9" s="1"/>
  <c r="L223" i="9"/>
  <c r="F223" i="9" s="1"/>
  <c r="L222" i="9"/>
  <c r="F222" i="9" s="1"/>
  <c r="L221" i="9"/>
  <c r="F221" i="9" s="1"/>
  <c r="L220" i="9"/>
  <c r="F220" i="9" s="1"/>
  <c r="L219" i="9"/>
  <c r="F219" i="9" s="1"/>
  <c r="L218" i="9"/>
  <c r="F218" i="9" s="1"/>
  <c r="L217" i="9"/>
  <c r="F217" i="9" s="1"/>
  <c r="L216" i="9"/>
  <c r="F216" i="9" s="1"/>
  <c r="L215" i="9"/>
  <c r="F215" i="9" s="1"/>
  <c r="L214" i="9"/>
  <c r="F214" i="9" s="1"/>
  <c r="L213" i="9"/>
  <c r="F213" i="9" s="1"/>
  <c r="L212" i="9"/>
  <c r="F212" i="9" s="1"/>
  <c r="L211" i="9"/>
  <c r="F211" i="9" s="1"/>
  <c r="L210" i="9"/>
  <c r="F210" i="9" s="1"/>
  <c r="L209" i="9"/>
  <c r="F209" i="9" s="1"/>
  <c r="L208" i="9"/>
  <c r="F208" i="9" s="1"/>
  <c r="L207" i="9"/>
  <c r="F207" i="9" s="1"/>
  <c r="L206" i="9"/>
  <c r="F206" i="9" s="1"/>
  <c r="L204" i="9"/>
  <c r="F204" i="9" s="1"/>
  <c r="U203" i="9"/>
  <c r="L203" i="9"/>
  <c r="F203" i="9" s="1"/>
  <c r="L202" i="9"/>
  <c r="F202" i="9" s="1"/>
  <c r="L201" i="9"/>
  <c r="F201" i="9" s="1"/>
  <c r="L200" i="9"/>
  <c r="F200" i="9" s="1"/>
  <c r="L199" i="9"/>
  <c r="F199" i="9" s="1"/>
  <c r="L198" i="9"/>
  <c r="F198" i="9" s="1"/>
  <c r="L197" i="9"/>
  <c r="F197" i="9" s="1"/>
  <c r="L196" i="9"/>
  <c r="F196" i="9" s="1"/>
  <c r="L195" i="9"/>
  <c r="F195" i="9" s="1"/>
  <c r="L194" i="9"/>
  <c r="F194" i="9" s="1"/>
  <c r="L193" i="9"/>
  <c r="F193" i="9" s="1"/>
  <c r="L192" i="9"/>
  <c r="F192" i="9" s="1"/>
  <c r="L191" i="9"/>
  <c r="F191" i="9" s="1"/>
  <c r="L190" i="9"/>
  <c r="F190" i="9" s="1"/>
  <c r="L189" i="9"/>
  <c r="F189" i="9" s="1"/>
  <c r="L188" i="9"/>
  <c r="F188" i="9" s="1"/>
  <c r="L187" i="9"/>
  <c r="F187" i="9" s="1"/>
  <c r="L186" i="9"/>
  <c r="F186" i="9" s="1"/>
  <c r="L185" i="9"/>
  <c r="F185" i="9" s="1"/>
  <c r="L184" i="9"/>
  <c r="F184" i="9" s="1"/>
  <c r="L183" i="9"/>
  <c r="F183" i="9" s="1"/>
  <c r="L182" i="9"/>
  <c r="F182" i="9" s="1"/>
  <c r="L181" i="9"/>
  <c r="F181" i="9" s="1"/>
  <c r="L180" i="9"/>
  <c r="F180" i="9" s="1"/>
  <c r="L179" i="9"/>
  <c r="F179" i="9" s="1"/>
  <c r="L178" i="9"/>
  <c r="F178" i="9" s="1"/>
  <c r="L177" i="9"/>
  <c r="F177" i="9" s="1"/>
  <c r="L176" i="9"/>
  <c r="F176" i="9" s="1"/>
  <c r="L175" i="9"/>
  <c r="F175" i="9" s="1"/>
  <c r="L174" i="9"/>
  <c r="F174" i="9" s="1"/>
  <c r="L173" i="9"/>
  <c r="F173" i="9" s="1"/>
  <c r="L172" i="9"/>
  <c r="F172" i="9" s="1"/>
  <c r="L171" i="9"/>
  <c r="F171" i="9" s="1"/>
  <c r="L170" i="9"/>
  <c r="F170" i="9" s="1"/>
  <c r="L169" i="9"/>
  <c r="F169" i="9" s="1"/>
  <c r="L168" i="9"/>
  <c r="F168" i="9" s="1"/>
  <c r="L167" i="9"/>
  <c r="F167" i="9" s="1"/>
  <c r="L166" i="9"/>
  <c r="F166" i="9" s="1"/>
  <c r="L165" i="9"/>
  <c r="F165" i="9" s="1"/>
  <c r="L164" i="9"/>
  <c r="F164" i="9" s="1"/>
  <c r="L162" i="9"/>
  <c r="F162" i="9" s="1"/>
  <c r="L161" i="9"/>
  <c r="F161" i="9" s="1"/>
  <c r="L160" i="9"/>
  <c r="F160" i="9" s="1"/>
  <c r="L159" i="9"/>
  <c r="F159" i="9" s="1"/>
  <c r="L158" i="9"/>
  <c r="F158" i="9" s="1"/>
  <c r="L157" i="9"/>
  <c r="F157" i="9" s="1"/>
  <c r="L156" i="9"/>
  <c r="F156" i="9" s="1"/>
  <c r="L155" i="9"/>
  <c r="F155" i="9" s="1"/>
  <c r="L154" i="9"/>
  <c r="F154" i="9" s="1"/>
  <c r="AC15" i="14" s="1"/>
  <c r="AI17" i="14" s="1"/>
  <c r="L153" i="9"/>
  <c r="F153" i="9" s="1"/>
  <c r="L152" i="9"/>
  <c r="F152" i="9" s="1"/>
  <c r="L151" i="9"/>
  <c r="F151" i="9" s="1"/>
  <c r="L150" i="9"/>
  <c r="F150" i="9" s="1"/>
  <c r="L149" i="9"/>
  <c r="F149" i="9" s="1"/>
  <c r="L148" i="9"/>
  <c r="F148" i="9" s="1"/>
  <c r="L147" i="9"/>
  <c r="F147" i="9" s="1"/>
  <c r="L146" i="9"/>
  <c r="F146" i="9" s="1"/>
  <c r="L145" i="9"/>
  <c r="F145" i="9" s="1"/>
  <c r="L144" i="9"/>
  <c r="F144" i="9" s="1"/>
  <c r="L143" i="9"/>
  <c r="F143" i="9" s="1"/>
  <c r="L142" i="9"/>
  <c r="L141" i="9"/>
  <c r="F141" i="9" s="1"/>
  <c r="L140" i="9"/>
  <c r="F140" i="9" s="1"/>
  <c r="L139" i="9"/>
  <c r="F139" i="9" s="1"/>
  <c r="L138" i="9"/>
  <c r="F138" i="9" s="1"/>
  <c r="L137" i="9"/>
  <c r="F137" i="9" s="1"/>
  <c r="L136" i="9"/>
  <c r="F136" i="9" s="1"/>
  <c r="L135" i="9"/>
  <c r="F135" i="9" s="1"/>
  <c r="AR56" i="14" s="1"/>
  <c r="AX57" i="14" s="1"/>
  <c r="L134" i="9"/>
  <c r="F134" i="9" s="1"/>
  <c r="L133" i="9"/>
  <c r="F133" i="9" s="1"/>
  <c r="L132" i="9"/>
  <c r="F132" i="9" s="1"/>
  <c r="L131" i="9"/>
  <c r="F131" i="9" s="1"/>
  <c r="L130" i="9"/>
  <c r="F130" i="9" s="1"/>
  <c r="L129" i="9"/>
  <c r="F129" i="9" s="1"/>
  <c r="L128" i="9"/>
  <c r="F128" i="9" s="1"/>
  <c r="L127" i="9"/>
  <c r="F127" i="9" s="1"/>
  <c r="L126" i="9"/>
  <c r="F126" i="9" s="1"/>
  <c r="L125" i="9"/>
  <c r="F125" i="9" s="1"/>
  <c r="L124" i="9"/>
  <c r="F124" i="9" s="1"/>
  <c r="L123" i="9"/>
  <c r="F123" i="9" s="1"/>
  <c r="L122" i="9"/>
  <c r="F122" i="9" s="1"/>
  <c r="L121" i="9"/>
  <c r="F121" i="9" s="1"/>
  <c r="L120" i="9"/>
  <c r="E120" i="9" s="1"/>
  <c r="L119" i="9"/>
  <c r="E119" i="9" s="1"/>
  <c r="L118" i="9"/>
  <c r="E118" i="9" s="1"/>
  <c r="L117" i="9"/>
  <c r="E117" i="9" s="1"/>
  <c r="L116" i="9"/>
  <c r="E116" i="9" s="1"/>
  <c r="L115" i="9"/>
  <c r="E115" i="9" s="1"/>
  <c r="L114" i="9"/>
  <c r="E114" i="9" s="1"/>
  <c r="L113" i="9"/>
  <c r="E113" i="9" s="1"/>
  <c r="L112" i="9"/>
  <c r="E112" i="9" s="1"/>
  <c r="L111" i="9"/>
  <c r="E111" i="9" s="1"/>
  <c r="L110" i="9"/>
  <c r="E110" i="9" s="1"/>
  <c r="L109" i="9"/>
  <c r="E109" i="9" s="1"/>
  <c r="L108" i="9"/>
  <c r="E108" i="9" s="1"/>
  <c r="L107" i="9"/>
  <c r="E107" i="9" s="1"/>
  <c r="L106" i="9"/>
  <c r="E106" i="9" s="1"/>
  <c r="L105" i="9"/>
  <c r="E105" i="9" s="1"/>
  <c r="L104" i="9"/>
  <c r="E104" i="9" s="1"/>
  <c r="L103" i="9"/>
  <c r="E103" i="9" s="1"/>
  <c r="L102" i="9"/>
  <c r="E102" i="9" s="1"/>
  <c r="L101" i="9"/>
  <c r="E101" i="9" s="1"/>
  <c r="L100" i="9"/>
  <c r="E100" i="9" s="1"/>
  <c r="L99" i="9"/>
  <c r="E99" i="9" s="1"/>
  <c r="L98" i="9"/>
  <c r="E98" i="9" s="1"/>
  <c r="L96" i="9"/>
  <c r="E96" i="9" s="1"/>
  <c r="L95" i="9"/>
  <c r="E95" i="9" s="1"/>
  <c r="L94" i="9"/>
  <c r="E94" i="9" s="1"/>
  <c r="L93" i="9"/>
  <c r="E93" i="9" s="1"/>
  <c r="L92" i="9"/>
  <c r="E92" i="9" s="1"/>
  <c r="L91" i="9"/>
  <c r="E91" i="9" s="1"/>
  <c r="L90" i="9"/>
  <c r="E90" i="9" s="1"/>
  <c r="L89" i="9"/>
  <c r="E89" i="9" s="1"/>
  <c r="L88" i="9"/>
  <c r="E88" i="9" s="1"/>
  <c r="L87" i="9"/>
  <c r="E87" i="9" s="1"/>
  <c r="L85" i="9"/>
  <c r="E85" i="9" s="1"/>
  <c r="L84" i="9"/>
  <c r="E84" i="9" s="1"/>
  <c r="L83" i="9"/>
  <c r="E83" i="9" s="1"/>
  <c r="L82" i="9"/>
  <c r="E82" i="9" s="1"/>
  <c r="L81" i="9"/>
  <c r="E81" i="9" s="1"/>
  <c r="L80" i="9"/>
  <c r="E80" i="9" s="1"/>
  <c r="L79" i="9"/>
  <c r="E79" i="9" s="1"/>
  <c r="L78" i="9"/>
  <c r="E78" i="9" s="1"/>
  <c r="L77" i="9"/>
  <c r="E77" i="9" s="1"/>
  <c r="L76" i="9"/>
  <c r="E76" i="9" s="1"/>
  <c r="L75" i="9"/>
  <c r="E75" i="9" s="1"/>
  <c r="L74" i="9"/>
  <c r="E74" i="9" s="1"/>
  <c r="L73" i="9"/>
  <c r="E73" i="9" s="1"/>
  <c r="L72" i="9"/>
  <c r="E72" i="9" s="1"/>
  <c r="L71" i="9"/>
  <c r="E71" i="9" s="1"/>
  <c r="L70" i="9"/>
  <c r="E70" i="9" s="1"/>
  <c r="L68" i="9"/>
  <c r="E68" i="9" s="1"/>
  <c r="L67" i="9"/>
  <c r="E67" i="9" s="1"/>
  <c r="L66" i="9"/>
  <c r="E66" i="9" s="1"/>
  <c r="L65" i="9"/>
  <c r="E65" i="9" s="1"/>
  <c r="L64" i="9"/>
  <c r="E64" i="9" s="1"/>
  <c r="L63" i="9"/>
  <c r="E63" i="9" s="1"/>
  <c r="L62" i="9"/>
  <c r="E62" i="9" s="1"/>
  <c r="L61" i="9"/>
  <c r="E61" i="9" s="1"/>
  <c r="BU17" i="14" s="1"/>
  <c r="CB16" i="14" s="1"/>
  <c r="L60" i="9"/>
  <c r="E60" i="9" s="1"/>
  <c r="L59" i="9"/>
  <c r="E59" i="9" s="1"/>
  <c r="L58" i="9"/>
  <c r="E58" i="9" s="1"/>
  <c r="BU27" i="14" s="1"/>
  <c r="CB26" i="14" s="1"/>
  <c r="L57" i="9"/>
  <c r="E57" i="9" s="1"/>
  <c r="L56" i="9"/>
  <c r="E56" i="9" s="1"/>
  <c r="L55" i="9"/>
  <c r="E55" i="9" s="1"/>
  <c r="L54" i="9"/>
  <c r="E54" i="9" s="1"/>
  <c r="AQ6" i="14" s="1"/>
  <c r="L53" i="9"/>
  <c r="E53" i="9" s="1"/>
  <c r="L52" i="9"/>
  <c r="E52" i="9" s="1"/>
  <c r="L51" i="9"/>
  <c r="E51" i="9" s="1"/>
  <c r="L50" i="9"/>
  <c r="E50" i="9" s="1"/>
  <c r="L49" i="9"/>
  <c r="E49" i="9" s="1"/>
  <c r="AB55" i="14" s="1"/>
  <c r="AI56" i="14" s="1"/>
  <c r="L48" i="9"/>
  <c r="E48" i="9" s="1"/>
  <c r="L47" i="9"/>
  <c r="E47" i="9" s="1"/>
  <c r="AB27" i="14" s="1"/>
  <c r="AI26" i="14" s="1"/>
  <c r="L46" i="9"/>
  <c r="E46" i="9" s="1"/>
  <c r="L45" i="9"/>
  <c r="E45" i="9" s="1"/>
  <c r="L44" i="9"/>
  <c r="E44" i="9" s="1"/>
  <c r="L43" i="9"/>
  <c r="E43" i="9" s="1"/>
  <c r="L42" i="9"/>
  <c r="E42" i="9" s="1"/>
  <c r="L41" i="9"/>
  <c r="E41" i="9" s="1"/>
  <c r="L40" i="9"/>
  <c r="E40" i="9" s="1"/>
  <c r="L39" i="9"/>
  <c r="E39" i="9" s="1"/>
  <c r="L38" i="9"/>
  <c r="E38" i="9" s="1"/>
  <c r="L37" i="9"/>
  <c r="E37" i="9" s="1"/>
  <c r="L36" i="9"/>
  <c r="E36" i="9" s="1"/>
  <c r="L35" i="9"/>
  <c r="E35" i="9" s="1"/>
  <c r="L34" i="9"/>
  <c r="E34" i="9" s="1"/>
  <c r="L33" i="9"/>
  <c r="E33" i="9" s="1"/>
  <c r="L32" i="9"/>
  <c r="E32" i="9" s="1"/>
  <c r="L31" i="9"/>
  <c r="E31" i="9" s="1"/>
  <c r="L30" i="9"/>
  <c r="E30" i="9" s="1"/>
  <c r="L29" i="9"/>
  <c r="E29" i="9" s="1"/>
  <c r="L28" i="9"/>
  <c r="E28" i="9" s="1"/>
  <c r="L27" i="9"/>
  <c r="E27" i="9" s="1"/>
  <c r="L26" i="9"/>
  <c r="E26" i="9" s="1"/>
  <c r="L25" i="9"/>
  <c r="E25" i="9" s="1"/>
  <c r="L24" i="9"/>
  <c r="E24" i="9" s="1"/>
  <c r="L23" i="9"/>
  <c r="E23" i="9" s="1"/>
  <c r="L22" i="9"/>
  <c r="E22" i="9" s="1"/>
  <c r="L21" i="9"/>
  <c r="E21" i="9" s="1"/>
  <c r="L20" i="9"/>
  <c r="E20" i="9" s="1"/>
  <c r="L19" i="9"/>
  <c r="E19" i="9" s="1"/>
  <c r="L18" i="9"/>
  <c r="E18" i="9" s="1"/>
  <c r="L17" i="9"/>
  <c r="E17" i="9" s="1"/>
  <c r="L16" i="9"/>
  <c r="E16" i="9" s="1"/>
  <c r="L15" i="9"/>
  <c r="E15" i="9" s="1"/>
  <c r="L14" i="9"/>
  <c r="E14" i="9" s="1"/>
  <c r="AB6" i="14" s="1"/>
  <c r="L13" i="9"/>
  <c r="E13" i="9" s="1"/>
  <c r="L12" i="9"/>
  <c r="E12" i="9" s="1"/>
  <c r="L11" i="9"/>
  <c r="E11" i="9" s="1"/>
  <c r="L10" i="9"/>
  <c r="E10" i="9" s="1"/>
  <c r="BU6" i="14" s="1"/>
  <c r="L9" i="9"/>
  <c r="E9" i="9" s="1"/>
  <c r="L8" i="9"/>
  <c r="E8" i="9" s="1"/>
  <c r="L7" i="9"/>
  <c r="E7" i="9" s="1"/>
  <c r="L6" i="9"/>
  <c r="E6" i="9" s="1"/>
  <c r="L5" i="9"/>
  <c r="E5" i="9" s="1"/>
  <c r="L4" i="9"/>
  <c r="E4" i="9" s="1"/>
  <c r="L3" i="9"/>
  <c r="E3" i="9" s="1"/>
  <c r="L2" i="9"/>
  <c r="AT30" i="14" l="1"/>
  <c r="AT40" i="14"/>
  <c r="AT17" i="14"/>
  <c r="AE41" i="14"/>
  <c r="BW45" i="14"/>
  <c r="AQ5" i="14"/>
  <c r="AX6" i="14" s="1"/>
  <c r="BU5" i="14"/>
  <c r="CB6" i="14" s="1"/>
  <c r="BU3" i="14" s="1"/>
  <c r="AB5" i="14"/>
  <c r="AI6" i="14" s="1"/>
  <c r="AB3" i="14" s="1"/>
  <c r="AC26" i="14"/>
  <c r="AC25" i="14"/>
  <c r="BW26" i="14"/>
  <c r="AD56" i="14"/>
  <c r="AD25" i="14"/>
  <c r="AD26" i="14"/>
  <c r="AD57" i="14"/>
  <c r="BW56" i="14"/>
  <c r="AU40" i="14"/>
  <c r="AX40" i="14" s="1"/>
  <c r="AU3" i="14" s="1"/>
  <c r="AF58" i="14"/>
  <c r="AI60" i="14" s="1"/>
  <c r="AZ56" i="14"/>
  <c r="BX28" i="14"/>
  <c r="AE17" i="14"/>
  <c r="AI19" i="14" s="1"/>
  <c r="AK16" i="14" s="1"/>
  <c r="AS57" i="14"/>
  <c r="AX58" i="14" s="1"/>
  <c r="BW58" i="14"/>
  <c r="CD56" i="14"/>
  <c r="AK17" i="14"/>
  <c r="AR15" i="14"/>
  <c r="AX17" i="14" s="1"/>
  <c r="BV15" i="14"/>
  <c r="CB17" i="14" s="1"/>
  <c r="AS38" i="14"/>
  <c r="BW38" i="14"/>
  <c r="AS28" i="14"/>
  <c r="AD29" i="14"/>
  <c r="AD28" i="14"/>
  <c r="AS37" i="14"/>
  <c r="BX40" i="14"/>
  <c r="CB39" i="14" s="1"/>
  <c r="AT41" i="14"/>
  <c r="AX39" i="14" s="1"/>
  <c r="BX31" i="14"/>
  <c r="CB29" i="14" s="1"/>
  <c r="BX19" i="14"/>
  <c r="CB19" i="14" s="1"/>
  <c r="AE32" i="14"/>
  <c r="AI29" i="14" s="1"/>
  <c r="AT31" i="14"/>
  <c r="AX29" i="14" s="1"/>
  <c r="AE40" i="14"/>
  <c r="AI39" i="14" s="1"/>
  <c r="AT18" i="14"/>
  <c r="AX28" i="14"/>
  <c r="AD30" i="14"/>
  <c r="AS16" i="14"/>
  <c r="AX18" i="14" s="1"/>
  <c r="E93" i="11" s="1"/>
  <c r="BW28" i="14"/>
  <c r="BV25" i="14"/>
  <c r="CB27" i="14" s="1"/>
  <c r="AR26" i="14"/>
  <c r="BV36" i="14"/>
  <c r="CB37" i="14" s="1"/>
  <c r="AR36" i="14"/>
  <c r="AX37" i="14" s="1"/>
  <c r="AR27" i="14"/>
  <c r="AC36" i="14"/>
  <c r="AI37" i="14" s="1"/>
  <c r="AS39" i="14"/>
  <c r="BW39" i="14"/>
  <c r="AD38" i="14"/>
  <c r="AI38" i="14" s="1"/>
  <c r="BW37" i="14"/>
  <c r="BX47" i="14"/>
  <c r="CB49" i="14" s="1"/>
  <c r="CM47" i="14"/>
  <c r="CQ49" i="14" s="1"/>
  <c r="AT47" i="14"/>
  <c r="AX49" i="14" s="1"/>
  <c r="BI47" i="14"/>
  <c r="BM49" i="14" s="1"/>
  <c r="AE47" i="14"/>
  <c r="AI49" i="14" s="1"/>
  <c r="BW46" i="14"/>
  <c r="CB48" i="14" s="1"/>
  <c r="CL46" i="14"/>
  <c r="CQ48" i="14" s="1"/>
  <c r="BH46" i="14"/>
  <c r="BM48" i="14" s="1"/>
  <c r="AD46" i="14"/>
  <c r="AI48" i="14" s="1"/>
  <c r="AS46" i="14"/>
  <c r="AX48" i="14" s="1"/>
  <c r="H3" i="11"/>
  <c r="B3" i="11"/>
  <c r="CB15" i="14" l="1"/>
  <c r="CB58" i="14"/>
  <c r="CD57" i="14" s="1"/>
  <c r="CB38" i="14"/>
  <c r="CB35" i="14" s="1"/>
  <c r="CB28" i="14"/>
  <c r="CB25" i="14" s="1"/>
  <c r="AX19" i="14"/>
  <c r="AX15" i="14" s="1"/>
  <c r="AI28" i="14"/>
  <c r="AI15" i="14"/>
  <c r="AK15" i="14"/>
  <c r="CD15" i="14"/>
  <c r="CD55" i="14"/>
  <c r="AX55" i="14"/>
  <c r="AZ55" i="14"/>
  <c r="AZ57" i="14"/>
  <c r="AI27" i="14"/>
  <c r="AK26" i="14" s="1"/>
  <c r="CD17" i="14"/>
  <c r="AK56" i="14"/>
  <c r="AF3" i="14"/>
  <c r="AI58" i="14"/>
  <c r="AD3" i="14" s="1"/>
  <c r="AK5" i="14"/>
  <c r="AK7" i="14"/>
  <c r="AI5" i="14"/>
  <c r="CD7" i="14"/>
  <c r="CB5" i="14"/>
  <c r="CD5" i="14"/>
  <c r="AZ5" i="14"/>
  <c r="AZ7" i="14"/>
  <c r="AQ3" i="14"/>
  <c r="AX5" i="14"/>
  <c r="CD26" i="14"/>
  <c r="AX38" i="14"/>
  <c r="AZ37" i="14" s="1"/>
  <c r="AZ36" i="14"/>
  <c r="CD36" i="14"/>
  <c r="AX27" i="14"/>
  <c r="AR3" i="14" s="1"/>
  <c r="BV3" i="14"/>
  <c r="CD16" i="14"/>
  <c r="AK36" i="14"/>
  <c r="AI35" i="14"/>
  <c r="AK35" i="14"/>
  <c r="AK37" i="14"/>
  <c r="AZ17" i="14"/>
  <c r="AI45" i="14"/>
  <c r="AK45" i="14"/>
  <c r="AK47" i="14"/>
  <c r="BO47" i="14"/>
  <c r="BH3" i="14"/>
  <c r="BO45" i="14"/>
  <c r="BM45" i="14"/>
  <c r="BO46" i="14"/>
  <c r="BI3" i="14"/>
  <c r="CS47" i="14"/>
  <c r="CL3" i="14"/>
  <c r="CS45" i="14"/>
  <c r="CQ45" i="14"/>
  <c r="AZ46" i="14"/>
  <c r="AZ47" i="14"/>
  <c r="AZ45" i="14"/>
  <c r="AX45" i="14"/>
  <c r="CB45" i="14"/>
  <c r="CD47" i="14"/>
  <c r="CD45" i="14"/>
  <c r="CS46" i="14"/>
  <c r="CM3" i="14"/>
  <c r="AK46" i="14"/>
  <c r="AE3" i="14"/>
  <c r="CD46" i="14"/>
  <c r="BX3" i="14"/>
  <c r="CD35" i="14" l="1"/>
  <c r="AK25" i="14"/>
  <c r="CD37" i="14"/>
  <c r="AI25" i="14"/>
  <c r="BW3" i="14"/>
  <c r="AZ15" i="14"/>
  <c r="CB55" i="14"/>
  <c r="AT3" i="14"/>
  <c r="AY3" i="14" s="1"/>
  <c r="AZ16" i="14"/>
  <c r="AC3" i="14"/>
  <c r="CD27" i="14"/>
  <c r="CD25" i="14"/>
  <c r="AS3" i="14"/>
  <c r="AK27" i="14"/>
  <c r="AI55" i="14"/>
  <c r="AK57" i="14"/>
  <c r="AK55" i="14"/>
  <c r="AX35" i="14"/>
  <c r="AZ35" i="14"/>
  <c r="AZ25" i="14"/>
  <c r="AZ26" i="14"/>
  <c r="AX25" i="14"/>
  <c r="AZ27" i="14"/>
  <c r="CS3" i="14"/>
  <c r="CQ3" i="14"/>
  <c r="CP3" i="14"/>
  <c r="AI3" i="14"/>
  <c r="CC3" i="14"/>
  <c r="BL3" i="14"/>
  <c r="BO3" i="14"/>
  <c r="BM3" i="14"/>
  <c r="CR3" i="14"/>
  <c r="BN3" i="14"/>
  <c r="J75" i="11"/>
  <c r="H75" i="11"/>
  <c r="F75" i="11"/>
  <c r="J73" i="11"/>
  <c r="H73" i="11"/>
  <c r="F73" i="11"/>
  <c r="J71" i="11"/>
  <c r="H71" i="11"/>
  <c r="F71" i="11"/>
  <c r="J69" i="11"/>
  <c r="H69" i="11"/>
  <c r="F69" i="11"/>
  <c r="J67" i="11"/>
  <c r="H67" i="11"/>
  <c r="F67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CA3" i="14" l="1"/>
  <c r="CB3" i="14"/>
  <c r="CD3" i="14"/>
  <c r="AZ3" i="14"/>
  <c r="AK3" i="14"/>
  <c r="B57" i="15" s="1"/>
  <c r="AH3" i="14"/>
  <c r="AJ3" i="14"/>
  <c r="AW3" i="14"/>
  <c r="AX3" i="14"/>
  <c r="K56" i="15"/>
  <c r="CR4" i="14"/>
  <c r="G57" i="15"/>
  <c r="BM4" i="14"/>
  <c r="I56" i="15"/>
  <c r="CS4" i="14"/>
  <c r="F57" i="15"/>
  <c r="BO4" i="14"/>
  <c r="G56" i="15"/>
  <c r="BN4" i="14"/>
  <c r="F56" i="15"/>
  <c r="C57" i="15"/>
  <c r="J56" i="15"/>
  <c r="E56" i="15"/>
  <c r="CQ4" i="14"/>
  <c r="H56" i="15" l="1"/>
  <c r="CB4" i="14"/>
  <c r="CC4" i="14"/>
  <c r="CD4" i="14"/>
  <c r="H57" i="15" s="1"/>
  <c r="C56" i="15"/>
  <c r="AZ4" i="14"/>
  <c r="D57" i="15" s="1"/>
  <c r="AK4" i="14"/>
  <c r="B56" i="15"/>
  <c r="AI4" i="14"/>
  <c r="AJ4" i="14"/>
  <c r="AY4" i="14"/>
  <c r="D56" i="15"/>
  <c r="AX4" i="14"/>
  <c r="K57" i="15"/>
  <c r="I57" i="15"/>
  <c r="J57" i="15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E57" i="15" l="1"/>
  <c r="AT40" i="4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D13" i="15" l="1"/>
  <c r="B13" i="15"/>
  <c r="B19" i="11"/>
  <c r="F13" i="15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F19" i="11"/>
  <c r="H13" i="15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H19" i="11" l="1"/>
  <c r="CH64" i="7"/>
  <c r="CG64" i="7"/>
  <c r="BS64" i="7"/>
  <c r="BR64" i="7"/>
  <c r="BD64" i="7"/>
  <c r="BC64" i="7"/>
  <c r="AO64" i="7"/>
  <c r="AN64" i="7"/>
  <c r="CH63" i="7"/>
  <c r="CG63" i="7"/>
  <c r="CI63" i="7" s="1"/>
  <c r="BS63" i="7"/>
  <c r="BR63" i="7"/>
  <c r="BD63" i="7"/>
  <c r="BC63" i="7"/>
  <c r="AN63" i="7"/>
  <c r="AU63" i="7" s="1"/>
  <c r="CH62" i="7"/>
  <c r="CG62" i="7"/>
  <c r="CI62" i="7" s="1"/>
  <c r="BS62" i="7"/>
  <c r="BR62" i="7"/>
  <c r="BD62" i="7"/>
  <c r="BC62" i="7"/>
  <c r="AN62" i="7"/>
  <c r="CH61" i="7"/>
  <c r="CG61" i="7"/>
  <c r="BS61" i="7"/>
  <c r="BR61" i="7"/>
  <c r="BD61" i="7"/>
  <c r="BC61" i="7"/>
  <c r="AN61" i="7"/>
  <c r="AV61" i="7" s="1"/>
  <c r="CH60" i="7"/>
  <c r="CG60" i="7"/>
  <c r="BS60" i="7"/>
  <c r="BR60" i="7"/>
  <c r="BD60" i="7"/>
  <c r="BC60" i="7"/>
  <c r="AN60" i="7"/>
  <c r="CH59" i="7"/>
  <c r="CG59" i="7"/>
  <c r="CI59" i="7" s="1"/>
  <c r="BS59" i="7"/>
  <c r="BR59" i="7"/>
  <c r="BD59" i="7"/>
  <c r="BC59" i="7"/>
  <c r="AO59" i="7"/>
  <c r="AN59" i="7"/>
  <c r="CH58" i="7"/>
  <c r="CG58" i="7"/>
  <c r="CI58" i="7" s="1"/>
  <c r="BS58" i="7"/>
  <c r="BR58" i="7"/>
  <c r="BD58" i="7"/>
  <c r="BC58" i="7"/>
  <c r="AO58" i="7"/>
  <c r="AN58" i="7"/>
  <c r="AP58" i="7" s="1"/>
  <c r="CH57" i="7"/>
  <c r="CG57" i="7"/>
  <c r="CI57" i="7" s="1"/>
  <c r="BS57" i="7"/>
  <c r="BR57" i="7"/>
  <c r="BD57" i="7"/>
  <c r="BC57" i="7"/>
  <c r="BE57" i="7" s="1"/>
  <c r="AO57" i="7"/>
  <c r="AN57" i="7"/>
  <c r="AP57" i="7" s="1"/>
  <c r="CH56" i="7"/>
  <c r="CG56" i="7"/>
  <c r="BS56" i="7"/>
  <c r="BR56" i="7"/>
  <c r="BD56" i="7"/>
  <c r="BC56" i="7"/>
  <c r="AO56" i="7"/>
  <c r="AN56" i="7"/>
  <c r="AP56" i="7" s="1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CH44" i="7"/>
  <c r="CG44" i="7"/>
  <c r="BS44" i="7"/>
  <c r="BR44" i="7"/>
  <c r="BD44" i="7"/>
  <c r="BC44" i="7"/>
  <c r="AO44" i="7"/>
  <c r="AN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CH42" i="7"/>
  <c r="CG42" i="7"/>
  <c r="BS42" i="7"/>
  <c r="BR42" i="7"/>
  <c r="BD42" i="7"/>
  <c r="BC42" i="7"/>
  <c r="AO42" i="7"/>
  <c r="AN42" i="7"/>
  <c r="AP42" i="7" s="1"/>
  <c r="CH41" i="7"/>
  <c r="CG41" i="7"/>
  <c r="BS41" i="7"/>
  <c r="BR41" i="7"/>
  <c r="BD41" i="7"/>
  <c r="BC41" i="7"/>
  <c r="AO41" i="7"/>
  <c r="AN41" i="7"/>
  <c r="CH40" i="7"/>
  <c r="CG40" i="7"/>
  <c r="BS40" i="7"/>
  <c r="BR40" i="7"/>
  <c r="BD40" i="7"/>
  <c r="BC40" i="7"/>
  <c r="AO40" i="7"/>
  <c r="AN40" i="7"/>
  <c r="AP40" i="7" s="1"/>
  <c r="CH39" i="7"/>
  <c r="CG39" i="7"/>
  <c r="BS39" i="7"/>
  <c r="BR39" i="7"/>
  <c r="BD39" i="7"/>
  <c r="BC39" i="7"/>
  <c r="AO39" i="7"/>
  <c r="AN39" i="7"/>
  <c r="CH38" i="7"/>
  <c r="CG38" i="7"/>
  <c r="CI38" i="7" s="1"/>
  <c r="BS38" i="7"/>
  <c r="BR38" i="7"/>
  <c r="BD38" i="7"/>
  <c r="BC38" i="7"/>
  <c r="AO38" i="7"/>
  <c r="AN38" i="7"/>
  <c r="CH37" i="7"/>
  <c r="CG37" i="7"/>
  <c r="CI37" i="7" s="1"/>
  <c r="BS37" i="7"/>
  <c r="BR37" i="7"/>
  <c r="BD37" i="7"/>
  <c r="BC37" i="7"/>
  <c r="AO37" i="7"/>
  <c r="AN37" i="7"/>
  <c r="AP37" i="7" s="1"/>
  <c r="CH36" i="7"/>
  <c r="CG36" i="7"/>
  <c r="BS36" i="7"/>
  <c r="BR36" i="7"/>
  <c r="BD36" i="7"/>
  <c r="BC36" i="7"/>
  <c r="AO36" i="7"/>
  <c r="AN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BS34" i="7"/>
  <c r="BR34" i="7"/>
  <c r="BT34" i="7" s="1"/>
  <c r="BD34" i="7"/>
  <c r="BC34" i="7"/>
  <c r="AO34" i="7"/>
  <c r="AN34" i="7"/>
  <c r="AP34" i="7" s="1"/>
  <c r="BS33" i="7"/>
  <c r="BR33" i="7"/>
  <c r="BD33" i="7"/>
  <c r="BC33" i="7"/>
  <c r="BE33" i="7" s="1"/>
  <c r="AO33" i="7"/>
  <c r="AN33" i="7"/>
  <c r="BS32" i="7"/>
  <c r="BR32" i="7"/>
  <c r="BD32" i="7"/>
  <c r="BC32" i="7"/>
  <c r="AO32" i="7"/>
  <c r="AN32" i="7"/>
  <c r="BS31" i="7"/>
  <c r="BR31" i="7"/>
  <c r="BD31" i="7"/>
  <c r="BC31" i="7"/>
  <c r="AO31" i="7"/>
  <c r="AN31" i="7"/>
  <c r="BS30" i="7"/>
  <c r="BR30" i="7"/>
  <c r="BD30" i="7"/>
  <c r="BC30" i="7"/>
  <c r="AO30" i="7"/>
  <c r="AN30" i="7"/>
  <c r="BS29" i="7"/>
  <c r="BR29" i="7"/>
  <c r="BD29" i="7"/>
  <c r="BC29" i="7"/>
  <c r="BE29" i="7" s="1"/>
  <c r="AO29" i="7"/>
  <c r="AN29" i="7"/>
  <c r="BS28" i="7"/>
  <c r="BR28" i="7"/>
  <c r="BD28" i="7"/>
  <c r="BC28" i="7"/>
  <c r="AO28" i="7"/>
  <c r="AN28" i="7"/>
  <c r="BS27" i="7"/>
  <c r="BR27" i="7"/>
  <c r="BD27" i="7"/>
  <c r="BC27" i="7"/>
  <c r="AO27" i="7"/>
  <c r="AN27" i="7"/>
  <c r="AP27" i="7" s="1"/>
  <c r="CH26" i="7"/>
  <c r="CG26" i="7"/>
  <c r="CI26" i="7" s="1"/>
  <c r="BS26" i="7"/>
  <c r="BR26" i="7"/>
  <c r="BD26" i="7"/>
  <c r="BC26" i="7"/>
  <c r="BE26" i="7" s="1"/>
  <c r="AO26" i="7"/>
  <c r="AN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CH24" i="7"/>
  <c r="CG24" i="7"/>
  <c r="CI24" i="7" s="1"/>
  <c r="BS24" i="7"/>
  <c r="BR24" i="7"/>
  <c r="BD24" i="7"/>
  <c r="BC24" i="7"/>
  <c r="AO24" i="7"/>
  <c r="AN24" i="7"/>
  <c r="CH23" i="7"/>
  <c r="CG23" i="7"/>
  <c r="BS23" i="7"/>
  <c r="BR23" i="7"/>
  <c r="BD23" i="7"/>
  <c r="BC23" i="7"/>
  <c r="AO23" i="7"/>
  <c r="AN23" i="7"/>
  <c r="AP23" i="7" s="1"/>
  <c r="CH22" i="7"/>
  <c r="CG22" i="7"/>
  <c r="BS22" i="7"/>
  <c r="BR22" i="7"/>
  <c r="BT22" i="7" s="1"/>
  <c r="BD22" i="7"/>
  <c r="BC22" i="7"/>
  <c r="AO22" i="7"/>
  <c r="AN22" i="7"/>
  <c r="CH21" i="7"/>
  <c r="CG21" i="7"/>
  <c r="BS21" i="7"/>
  <c r="BR21" i="7"/>
  <c r="BD21" i="7"/>
  <c r="BC21" i="7"/>
  <c r="BE21" i="7" s="1"/>
  <c r="AO21" i="7"/>
  <c r="AN21" i="7"/>
  <c r="CH20" i="7"/>
  <c r="CG20" i="7"/>
  <c r="BS20" i="7"/>
  <c r="BR20" i="7"/>
  <c r="BD20" i="7"/>
  <c r="BC20" i="7"/>
  <c r="AO20" i="7"/>
  <c r="AN20" i="7"/>
  <c r="CH19" i="7"/>
  <c r="CG19" i="7"/>
  <c r="BS19" i="7"/>
  <c r="BR19" i="7"/>
  <c r="BD19" i="7"/>
  <c r="BC19" i="7"/>
  <c r="AO19" i="7"/>
  <c r="AN19" i="7"/>
  <c r="AP19" i="7" s="1"/>
  <c r="CH18" i="7"/>
  <c r="CG18" i="7"/>
  <c r="BS18" i="7"/>
  <c r="BR18" i="7"/>
  <c r="BD18" i="7"/>
  <c r="BC18" i="7"/>
  <c r="AO18" i="7"/>
  <c r="AN18" i="7"/>
  <c r="AP18" i="7" s="1"/>
  <c r="CH17" i="7"/>
  <c r="CG17" i="7"/>
  <c r="BS17" i="7"/>
  <c r="BR17" i="7"/>
  <c r="BD17" i="7"/>
  <c r="BC17" i="7"/>
  <c r="AO17" i="7"/>
  <c r="AN17" i="7"/>
  <c r="CH16" i="7"/>
  <c r="CG16" i="7"/>
  <c r="BS16" i="7"/>
  <c r="BR16" i="7"/>
  <c r="BD16" i="7"/>
  <c r="BC16" i="7"/>
  <c r="AO16" i="7"/>
  <c r="AN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CH14" i="7"/>
  <c r="CG14" i="7"/>
  <c r="BS14" i="7"/>
  <c r="BR14" i="7"/>
  <c r="BD14" i="7"/>
  <c r="BC14" i="7"/>
  <c r="AO14" i="7"/>
  <c r="AN14" i="7"/>
  <c r="CH13" i="7"/>
  <c r="CG13" i="7"/>
  <c r="CI13" i="7" s="1"/>
  <c r="BS13" i="7"/>
  <c r="BR13" i="7"/>
  <c r="BD13" i="7"/>
  <c r="BC13" i="7"/>
  <c r="BE13" i="7" s="1"/>
  <c r="AO13" i="7"/>
  <c r="AN13" i="7"/>
  <c r="CH12" i="7"/>
  <c r="CG12" i="7"/>
  <c r="BS12" i="7"/>
  <c r="BR12" i="7"/>
  <c r="BD12" i="7"/>
  <c r="BC12" i="7"/>
  <c r="AO12" i="7"/>
  <c r="AN12" i="7"/>
  <c r="CH11" i="7"/>
  <c r="CG11" i="7"/>
  <c r="BS11" i="7"/>
  <c r="BR11" i="7"/>
  <c r="BD11" i="7"/>
  <c r="BC11" i="7"/>
  <c r="AO11" i="7"/>
  <c r="AN11" i="7"/>
  <c r="AP11" i="7" s="1"/>
  <c r="CH10" i="7"/>
  <c r="CG10" i="7"/>
  <c r="BS10" i="7"/>
  <c r="BR10" i="7"/>
  <c r="BD10" i="7"/>
  <c r="BC10" i="7"/>
  <c r="AO10" i="7"/>
  <c r="AN10" i="7"/>
  <c r="CH9" i="7"/>
  <c r="CG9" i="7"/>
  <c r="BS9" i="7"/>
  <c r="BR9" i="7"/>
  <c r="BT9" i="7" s="1"/>
  <c r="BD9" i="7"/>
  <c r="BC9" i="7"/>
  <c r="BE9" i="7" s="1"/>
  <c r="AO9" i="7"/>
  <c r="AN9" i="7"/>
  <c r="AP9" i="7" s="1"/>
  <c r="CH8" i="7"/>
  <c r="CG8" i="7"/>
  <c r="BS8" i="7"/>
  <c r="BR8" i="7"/>
  <c r="BD8" i="7"/>
  <c r="BC8" i="7"/>
  <c r="AO8" i="7"/>
  <c r="AN8" i="7"/>
  <c r="CH7" i="7"/>
  <c r="CG7" i="7"/>
  <c r="BS7" i="7"/>
  <c r="BR7" i="7"/>
  <c r="BD7" i="7"/>
  <c r="BC7" i="7"/>
  <c r="AO7" i="7"/>
  <c r="AN7" i="7"/>
  <c r="CH6" i="7"/>
  <c r="CG6" i="7"/>
  <c r="BS6" i="7"/>
  <c r="BR6" i="7"/>
  <c r="BD6" i="7"/>
  <c r="BC6" i="7"/>
  <c r="AO6" i="7"/>
  <c r="AN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CF3" i="7"/>
  <c r="BQ3" i="7"/>
  <c r="BB3" i="7"/>
  <c r="AM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CH63" i="3"/>
  <c r="CG63" i="3"/>
  <c r="BS63" i="3"/>
  <c r="BR63" i="3"/>
  <c r="BD63" i="3"/>
  <c r="BC63" i="3"/>
  <c r="AO63" i="3"/>
  <c r="AN63" i="3"/>
  <c r="CH62" i="3"/>
  <c r="CG62" i="3"/>
  <c r="BS62" i="3"/>
  <c r="BR62" i="3"/>
  <c r="BD62" i="3"/>
  <c r="BC62" i="3"/>
  <c r="AO62" i="3"/>
  <c r="AN62" i="3"/>
  <c r="CH61" i="3"/>
  <c r="CG61" i="3"/>
  <c r="BS61" i="3"/>
  <c r="BR61" i="3"/>
  <c r="BD61" i="3"/>
  <c r="BC61" i="3"/>
  <c r="AO61" i="3"/>
  <c r="AN61" i="3"/>
  <c r="CH60" i="3"/>
  <c r="CG60" i="3"/>
  <c r="BS60" i="3"/>
  <c r="BR60" i="3"/>
  <c r="BD60" i="3"/>
  <c r="BC60" i="3"/>
  <c r="AO60" i="3"/>
  <c r="AN60" i="3"/>
  <c r="CH59" i="3"/>
  <c r="CG59" i="3"/>
  <c r="BS59" i="3"/>
  <c r="BR59" i="3"/>
  <c r="BD59" i="3"/>
  <c r="BC59" i="3"/>
  <c r="AO59" i="3"/>
  <c r="AN59" i="3"/>
  <c r="CH58" i="3"/>
  <c r="CG58" i="3"/>
  <c r="BS58" i="3"/>
  <c r="BR58" i="3"/>
  <c r="BD58" i="3"/>
  <c r="BC58" i="3"/>
  <c r="AO58" i="3"/>
  <c r="AN58" i="3"/>
  <c r="CH57" i="3"/>
  <c r="CG57" i="3"/>
  <c r="BS57" i="3"/>
  <c r="BR57" i="3"/>
  <c r="BD57" i="3"/>
  <c r="BC57" i="3"/>
  <c r="AO57" i="3"/>
  <c r="AN57" i="3"/>
  <c r="CH56" i="3"/>
  <c r="CG56" i="3"/>
  <c r="BS56" i="3"/>
  <c r="BR56" i="3"/>
  <c r="BT56" i="3" s="1"/>
  <c r="BD56" i="3"/>
  <c r="BC56" i="3"/>
  <c r="AO56" i="3"/>
  <c r="AN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CH54" i="3"/>
  <c r="CG54" i="3"/>
  <c r="BS54" i="3"/>
  <c r="BR54" i="3"/>
  <c r="BD54" i="3"/>
  <c r="BC54" i="3"/>
  <c r="AO54" i="3"/>
  <c r="AN54" i="3"/>
  <c r="CH53" i="3"/>
  <c r="CG53" i="3"/>
  <c r="BS53" i="3"/>
  <c r="BR53" i="3"/>
  <c r="BD53" i="3"/>
  <c r="BC53" i="3"/>
  <c r="AO53" i="3"/>
  <c r="AN53" i="3"/>
  <c r="CH52" i="3"/>
  <c r="CG52" i="3"/>
  <c r="BS52" i="3"/>
  <c r="BR52" i="3"/>
  <c r="BD52" i="3"/>
  <c r="BC52" i="3"/>
  <c r="AO52" i="3"/>
  <c r="AN52" i="3"/>
  <c r="CH51" i="3"/>
  <c r="CG51" i="3"/>
  <c r="BS51" i="3"/>
  <c r="BR51" i="3"/>
  <c r="BD51" i="3"/>
  <c r="BC51" i="3"/>
  <c r="AO51" i="3"/>
  <c r="AN51" i="3"/>
  <c r="CH50" i="3"/>
  <c r="CG50" i="3"/>
  <c r="BS50" i="3"/>
  <c r="BR50" i="3"/>
  <c r="BD50" i="3"/>
  <c r="BC50" i="3"/>
  <c r="AO50" i="3"/>
  <c r="AN50" i="3"/>
  <c r="CH49" i="3"/>
  <c r="CG49" i="3"/>
  <c r="BS49" i="3"/>
  <c r="BR49" i="3"/>
  <c r="BD49" i="3"/>
  <c r="BC49" i="3"/>
  <c r="AO49" i="3"/>
  <c r="AN49" i="3"/>
  <c r="CH48" i="3"/>
  <c r="CG48" i="3"/>
  <c r="BS48" i="3"/>
  <c r="BR48" i="3"/>
  <c r="BD48" i="3"/>
  <c r="BC48" i="3"/>
  <c r="AO48" i="3"/>
  <c r="AN48" i="3"/>
  <c r="CH47" i="3"/>
  <c r="CG47" i="3"/>
  <c r="BS47" i="3"/>
  <c r="BR47" i="3"/>
  <c r="BD47" i="3"/>
  <c r="BC47" i="3"/>
  <c r="AO47" i="3"/>
  <c r="AN47" i="3"/>
  <c r="CH46" i="3"/>
  <c r="CG46" i="3"/>
  <c r="BS46" i="3"/>
  <c r="BR46" i="3"/>
  <c r="BD46" i="3"/>
  <c r="BC46" i="3"/>
  <c r="AO46" i="3"/>
  <c r="AN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CH44" i="3"/>
  <c r="CG44" i="3"/>
  <c r="BS44" i="3"/>
  <c r="BR44" i="3"/>
  <c r="BD44" i="3"/>
  <c r="BC44" i="3"/>
  <c r="AO44" i="3"/>
  <c r="AN44" i="3"/>
  <c r="CH43" i="3"/>
  <c r="CG43" i="3"/>
  <c r="BS43" i="3"/>
  <c r="BR43" i="3"/>
  <c r="BD43" i="3"/>
  <c r="BC43" i="3"/>
  <c r="AO43" i="3"/>
  <c r="AN43" i="3"/>
  <c r="CH42" i="3"/>
  <c r="CG42" i="3"/>
  <c r="BS42" i="3"/>
  <c r="BR42" i="3"/>
  <c r="BD42" i="3"/>
  <c r="BC42" i="3"/>
  <c r="AO42" i="3"/>
  <c r="AN42" i="3"/>
  <c r="CH41" i="3"/>
  <c r="CG41" i="3"/>
  <c r="BS41" i="3"/>
  <c r="BR41" i="3"/>
  <c r="BD41" i="3"/>
  <c r="BC41" i="3"/>
  <c r="AO41" i="3"/>
  <c r="AN41" i="3"/>
  <c r="CH40" i="3"/>
  <c r="CG40" i="3"/>
  <c r="BS40" i="3"/>
  <c r="BR40" i="3"/>
  <c r="BD40" i="3"/>
  <c r="BC40" i="3"/>
  <c r="AO40" i="3"/>
  <c r="AN40" i="3"/>
  <c r="CH39" i="3"/>
  <c r="CG39" i="3"/>
  <c r="BS39" i="3"/>
  <c r="BR39" i="3"/>
  <c r="BD39" i="3"/>
  <c r="BC39" i="3"/>
  <c r="AO39" i="3"/>
  <c r="AN39" i="3"/>
  <c r="CH38" i="3"/>
  <c r="CG38" i="3"/>
  <c r="BS38" i="3"/>
  <c r="BR38" i="3"/>
  <c r="BD38" i="3"/>
  <c r="BC38" i="3"/>
  <c r="AO38" i="3"/>
  <c r="AN38" i="3"/>
  <c r="CH37" i="3"/>
  <c r="CG37" i="3"/>
  <c r="BS37" i="3"/>
  <c r="BR37" i="3"/>
  <c r="BD37" i="3"/>
  <c r="BC37" i="3"/>
  <c r="AO37" i="3"/>
  <c r="AN37" i="3"/>
  <c r="CH36" i="3"/>
  <c r="CG36" i="3"/>
  <c r="CI36" i="3" s="1"/>
  <c r="BS36" i="3"/>
  <c r="BR36" i="3"/>
  <c r="BD36" i="3"/>
  <c r="BC36" i="3"/>
  <c r="AO36" i="3"/>
  <c r="AN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BS34" i="3"/>
  <c r="BR34" i="3"/>
  <c r="BD34" i="3"/>
  <c r="BC34" i="3"/>
  <c r="AO34" i="3"/>
  <c r="AN34" i="3"/>
  <c r="BS33" i="3"/>
  <c r="BR33" i="3"/>
  <c r="BD33" i="3"/>
  <c r="BC33" i="3"/>
  <c r="AO33" i="3"/>
  <c r="AN33" i="3"/>
  <c r="BS32" i="3"/>
  <c r="BR32" i="3"/>
  <c r="BD32" i="3"/>
  <c r="BC32" i="3"/>
  <c r="AO32" i="3"/>
  <c r="AN32" i="3"/>
  <c r="BS31" i="3"/>
  <c r="BR31" i="3"/>
  <c r="BD31" i="3"/>
  <c r="BC31" i="3"/>
  <c r="AO31" i="3"/>
  <c r="AN31" i="3"/>
  <c r="BS30" i="3"/>
  <c r="BR30" i="3"/>
  <c r="BD30" i="3"/>
  <c r="BC30" i="3"/>
  <c r="AO30" i="3"/>
  <c r="AN30" i="3"/>
  <c r="BS29" i="3"/>
  <c r="BR29" i="3"/>
  <c r="BD29" i="3"/>
  <c r="BC29" i="3"/>
  <c r="AO29" i="3"/>
  <c r="AN29" i="3"/>
  <c r="CH28" i="3"/>
  <c r="CG28" i="3"/>
  <c r="BS28" i="3"/>
  <c r="BR28" i="3"/>
  <c r="BD28" i="3"/>
  <c r="BC28" i="3"/>
  <c r="AO28" i="3"/>
  <c r="AN28" i="3"/>
  <c r="CH27" i="3"/>
  <c r="CG27" i="3"/>
  <c r="BS27" i="3"/>
  <c r="BR27" i="3"/>
  <c r="BD27" i="3"/>
  <c r="BC27" i="3"/>
  <c r="AO27" i="3"/>
  <c r="AN27" i="3"/>
  <c r="CH26" i="3"/>
  <c r="CG26" i="3"/>
  <c r="BS26" i="3"/>
  <c r="BR26" i="3"/>
  <c r="BD26" i="3"/>
  <c r="BC26" i="3"/>
  <c r="AO26" i="3"/>
  <c r="AN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CH24" i="3"/>
  <c r="CG24" i="3"/>
  <c r="BS24" i="3"/>
  <c r="BR24" i="3"/>
  <c r="BD24" i="3"/>
  <c r="BC24" i="3"/>
  <c r="AO24" i="3"/>
  <c r="AN24" i="3"/>
  <c r="CH23" i="3"/>
  <c r="CG23" i="3"/>
  <c r="BS23" i="3"/>
  <c r="BR23" i="3"/>
  <c r="BD23" i="3"/>
  <c r="BC23" i="3"/>
  <c r="AO23" i="3"/>
  <c r="AN23" i="3"/>
  <c r="CH22" i="3"/>
  <c r="CG22" i="3"/>
  <c r="BS22" i="3"/>
  <c r="BR22" i="3"/>
  <c r="BD22" i="3"/>
  <c r="BC22" i="3"/>
  <c r="AO22" i="3"/>
  <c r="AN22" i="3"/>
  <c r="CH21" i="3"/>
  <c r="CG21" i="3"/>
  <c r="BS21" i="3"/>
  <c r="BR21" i="3"/>
  <c r="BD21" i="3"/>
  <c r="BC21" i="3"/>
  <c r="AO21" i="3"/>
  <c r="AN21" i="3"/>
  <c r="CH20" i="3"/>
  <c r="CG20" i="3"/>
  <c r="BS20" i="3"/>
  <c r="BR20" i="3"/>
  <c r="BD20" i="3"/>
  <c r="BC20" i="3"/>
  <c r="AO20" i="3"/>
  <c r="AN20" i="3"/>
  <c r="CH19" i="3"/>
  <c r="CG19" i="3"/>
  <c r="BS19" i="3"/>
  <c r="BR19" i="3"/>
  <c r="BD19" i="3"/>
  <c r="BC19" i="3"/>
  <c r="AO19" i="3"/>
  <c r="AN19" i="3"/>
  <c r="CH18" i="3"/>
  <c r="CG18" i="3"/>
  <c r="BS18" i="3"/>
  <c r="BR18" i="3"/>
  <c r="BD18" i="3"/>
  <c r="BC18" i="3"/>
  <c r="AO18" i="3"/>
  <c r="AN18" i="3"/>
  <c r="CH17" i="3"/>
  <c r="CG17" i="3"/>
  <c r="BS17" i="3"/>
  <c r="BR17" i="3"/>
  <c r="BD17" i="3"/>
  <c r="BC17" i="3"/>
  <c r="AO17" i="3"/>
  <c r="AN17" i="3"/>
  <c r="CH16" i="3"/>
  <c r="CG16" i="3"/>
  <c r="BS16" i="3"/>
  <c r="BR16" i="3"/>
  <c r="BD16" i="3"/>
  <c r="BC16" i="3"/>
  <c r="AO16" i="3"/>
  <c r="AN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CH14" i="3"/>
  <c r="CG14" i="3"/>
  <c r="BS14" i="3"/>
  <c r="BR14" i="3"/>
  <c r="BD14" i="3"/>
  <c r="BC14" i="3"/>
  <c r="AO14" i="3"/>
  <c r="AN14" i="3"/>
  <c r="CH13" i="3"/>
  <c r="CG13" i="3"/>
  <c r="BS13" i="3"/>
  <c r="BR13" i="3"/>
  <c r="BD13" i="3"/>
  <c r="BC13" i="3"/>
  <c r="AO13" i="3"/>
  <c r="AN13" i="3"/>
  <c r="CH12" i="3"/>
  <c r="CG12" i="3"/>
  <c r="BS12" i="3"/>
  <c r="BR12" i="3"/>
  <c r="BD12" i="3"/>
  <c r="BC12" i="3"/>
  <c r="AO12" i="3"/>
  <c r="AN12" i="3"/>
  <c r="CH11" i="3"/>
  <c r="CG11" i="3"/>
  <c r="BS11" i="3"/>
  <c r="BR11" i="3"/>
  <c r="BD11" i="3"/>
  <c r="BC11" i="3"/>
  <c r="AO11" i="3"/>
  <c r="AN11" i="3"/>
  <c r="CH10" i="3"/>
  <c r="CG10" i="3"/>
  <c r="BS10" i="3"/>
  <c r="BR10" i="3"/>
  <c r="BD10" i="3"/>
  <c r="BC10" i="3"/>
  <c r="AO10" i="3"/>
  <c r="AN10" i="3"/>
  <c r="CH9" i="3"/>
  <c r="CG9" i="3"/>
  <c r="BS9" i="3"/>
  <c r="BR9" i="3"/>
  <c r="BD9" i="3"/>
  <c r="BC9" i="3"/>
  <c r="AO9" i="3"/>
  <c r="AN9" i="3"/>
  <c r="CH8" i="3"/>
  <c r="CG8" i="3"/>
  <c r="BS8" i="3"/>
  <c r="BR8" i="3"/>
  <c r="BD8" i="3"/>
  <c r="BC8" i="3"/>
  <c r="AO8" i="3"/>
  <c r="AN8" i="3"/>
  <c r="CH7" i="3"/>
  <c r="CG7" i="3"/>
  <c r="BS7" i="3"/>
  <c r="BR7" i="3"/>
  <c r="BD7" i="3"/>
  <c r="BC7" i="3"/>
  <c r="AO7" i="3"/>
  <c r="AN7" i="3"/>
  <c r="CH6" i="3"/>
  <c r="CG6" i="3"/>
  <c r="BS6" i="3"/>
  <c r="BR6" i="3"/>
  <c r="BD6" i="3"/>
  <c r="BC6" i="3"/>
  <c r="AO6" i="3"/>
  <c r="AN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CF3" i="3"/>
  <c r="BQ3" i="3"/>
  <c r="BB3" i="3"/>
  <c r="AM3" i="3"/>
  <c r="CF2" i="3"/>
  <c r="BQ2" i="3"/>
  <c r="BB2" i="3"/>
  <c r="AM2" i="3"/>
  <c r="CF2" i="4" l="1"/>
  <c r="J13" i="15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BH17" i="7"/>
  <c r="BU38" i="7"/>
  <c r="BY56" i="7"/>
  <c r="BY17" i="7"/>
  <c r="BU21" i="7"/>
  <c r="CJ51" i="7"/>
  <c r="AV48" i="6"/>
  <c r="BZ26" i="5"/>
  <c r="BV39" i="5"/>
  <c r="AU16" i="4"/>
  <c r="CN17" i="7"/>
  <c r="AR38" i="7"/>
  <c r="AU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CJ35" i="7"/>
  <c r="CM42" i="7"/>
  <c r="BY52" i="7"/>
  <c r="BU57" i="7"/>
  <c r="AU59" i="7"/>
  <c r="BG60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CO26" i="7"/>
  <c r="BK34" i="7"/>
  <c r="BY42" i="7"/>
  <c r="CO43" i="7"/>
  <c r="BH44" i="7"/>
  <c r="CO50" i="7"/>
  <c r="CM52" i="7"/>
  <c r="BY54" i="7"/>
  <c r="BJ59" i="7"/>
  <c r="CL59" i="7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V32" i="7"/>
  <c r="BJ35" i="7"/>
  <c r="BY37" i="7"/>
  <c r="BY38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CL10" i="7"/>
  <c r="BY12" i="7"/>
  <c r="CN14" i="7"/>
  <c r="BY18" i="7"/>
  <c r="BW21" i="7"/>
  <c r="AU22" i="7"/>
  <c r="BX22" i="7"/>
  <c r="CN23" i="7"/>
  <c r="BY35" i="7"/>
  <c r="CL37" i="7"/>
  <c r="BW39" i="7"/>
  <c r="BK40" i="7"/>
  <c r="CM41" i="7"/>
  <c r="BZ43" i="7"/>
  <c r="BY44" i="7"/>
  <c r="CO45" i="7"/>
  <c r="CJ47" i="7"/>
  <c r="BJ49" i="7"/>
  <c r="CO51" i="7"/>
  <c r="BZ53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BV50" i="3"/>
  <c r="CJ52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BV10" i="3"/>
  <c r="AR12" i="3"/>
  <c r="CO13" i="3"/>
  <c r="AQ21" i="3"/>
  <c r="BV24" i="3"/>
  <c r="BU28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U6" i="3"/>
  <c r="AF60" i="3"/>
  <c r="AD55" i="3"/>
  <c r="AF47" i="3"/>
  <c r="AD38" i="3"/>
  <c r="AD35" i="3"/>
  <c r="AE26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CO39" i="3"/>
  <c r="CK39" i="3"/>
  <c r="AG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CO42" i="3"/>
  <c r="CN42" i="3"/>
  <c r="CJ42" i="3"/>
  <c r="BZ43" i="3"/>
  <c r="BY43" i="3"/>
  <c r="BU43" i="3"/>
  <c r="BK44" i="3"/>
  <c r="BJ44" i="3"/>
  <c r="BF44" i="3"/>
  <c r="AG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R47" i="3"/>
  <c r="AF48" i="3"/>
  <c r="AQ51" i="3"/>
  <c r="BG51" i="3"/>
  <c r="CM51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BY7" i="7"/>
  <c r="AV9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Q36" i="7"/>
  <c r="AP36" i="7"/>
  <c r="BF37" i="7"/>
  <c r="BE37" i="7"/>
  <c r="CK39" i="7"/>
  <c r="CI39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BJ19" i="7"/>
  <c r="CO19" i="7"/>
  <c r="AT22" i="7"/>
  <c r="BG23" i="7"/>
  <c r="BY23" i="7"/>
  <c r="BU24" i="7"/>
  <c r="AT26" i="7"/>
  <c r="CJ26" i="7"/>
  <c r="BH27" i="7"/>
  <c r="BG28" i="7"/>
  <c r="AV29" i="7"/>
  <c r="BY30" i="7"/>
  <c r="BW31" i="7"/>
  <c r="BH33" i="7"/>
  <c r="AT35" i="7"/>
  <c r="CO35" i="7"/>
  <c r="AT36" i="7"/>
  <c r="CM36" i="7"/>
  <c r="BI37" i="7"/>
  <c r="CM37" i="7"/>
  <c r="BX39" i="7"/>
  <c r="AS41" i="7"/>
  <c r="BW41" i="7"/>
  <c r="CK43" i="7"/>
  <c r="CL44" i="7"/>
  <c r="CL45" i="7"/>
  <c r="AV46" i="7"/>
  <c r="CO46" i="7"/>
  <c r="BI47" i="7"/>
  <c r="CO47" i="7"/>
  <c r="BI48" i="7"/>
  <c r="BK51" i="7"/>
  <c r="BX51" i="7"/>
  <c r="CM55" i="7"/>
  <c r="BH56" i="7"/>
  <c r="CN61" i="7"/>
  <c r="CL26" i="7"/>
  <c r="CN37" i="7"/>
  <c r="CM45" i="7"/>
  <c r="AV54" i="7"/>
  <c r="CM56" i="7"/>
  <c r="BZ60" i="7"/>
  <c r="BW61" i="7"/>
  <c r="BH62" i="7"/>
  <c r="CL63" i="7"/>
  <c r="AR64" i="7"/>
  <c r="BZ64" i="7"/>
  <c r="CM11" i="7"/>
  <c r="BX12" i="7"/>
  <c r="CO13" i="7"/>
  <c r="AT19" i="7"/>
  <c r="BY19" i="7"/>
  <c r="BK21" i="7"/>
  <c r="BH22" i="7"/>
  <c r="BI23" i="7"/>
  <c r="BJ24" i="7"/>
  <c r="AT25" i="7"/>
  <c r="BH25" i="7"/>
  <c r="CN26" i="7"/>
  <c r="AR27" i="7"/>
  <c r="AQ28" i="7"/>
  <c r="AP29" i="7"/>
  <c r="BG29" i="7"/>
  <c r="BJ32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U15" i="3"/>
  <c r="AQ15" i="3"/>
  <c r="BJ15" i="3"/>
  <c r="BF15" i="3"/>
  <c r="AF16" i="3"/>
  <c r="AU16" i="3"/>
  <c r="AS16" i="3"/>
  <c r="AQ16" i="3"/>
  <c r="AV16" i="3"/>
  <c r="AR16" i="3"/>
  <c r="AP16" i="3"/>
  <c r="CN16" i="3"/>
  <c r="CJ16" i="3"/>
  <c r="AF17" i="3"/>
  <c r="AD17" i="3"/>
  <c r="AG17" i="3"/>
  <c r="BJ18" i="3"/>
  <c r="BF18" i="3"/>
  <c r="BY18" i="3"/>
  <c r="BW18" i="3"/>
  <c r="BU18" i="3"/>
  <c r="BZ18" i="3"/>
  <c r="BV18" i="3"/>
  <c r="BT18" i="3"/>
  <c r="AF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G33" i="3"/>
  <c r="AE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D5" i="3"/>
  <c r="AQ5" i="3"/>
  <c r="AS5" i="3"/>
  <c r="BF5" i="3"/>
  <c r="BH5" i="3"/>
  <c r="BY5" i="3"/>
  <c r="CJ5" i="3"/>
  <c r="CL5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E9" i="3"/>
  <c r="AV9" i="3"/>
  <c r="AQ9" i="3"/>
  <c r="BG9" i="3"/>
  <c r="BK9" i="3"/>
  <c r="CN9" i="3"/>
  <c r="CL9" i="3"/>
  <c r="CJ9" i="3"/>
  <c r="CI9" i="3"/>
  <c r="CM9" i="3"/>
  <c r="AG10" i="3"/>
  <c r="AR10" i="3"/>
  <c r="AV10" i="3"/>
  <c r="BY10" i="3"/>
  <c r="BW10" i="3"/>
  <c r="BU10" i="3"/>
  <c r="BT10" i="3"/>
  <c r="BX10" i="3"/>
  <c r="CO10" i="3"/>
  <c r="CJ10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E13" i="3"/>
  <c r="AV13" i="3"/>
  <c r="AQ13" i="3"/>
  <c r="BG13" i="3"/>
  <c r="BK13" i="3"/>
  <c r="BY13" i="3"/>
  <c r="AF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G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G26" i="3"/>
  <c r="BW26" i="3"/>
  <c r="CM26" i="3"/>
  <c r="BJ27" i="3"/>
  <c r="BF27" i="3"/>
  <c r="BY27" i="3"/>
  <c r="BW27" i="3"/>
  <c r="BU27" i="3"/>
  <c r="BZ27" i="3"/>
  <c r="BV27" i="3"/>
  <c r="BT27" i="3"/>
  <c r="AF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E28" i="3"/>
  <c r="AG28" i="3"/>
  <c r="AU28" i="3"/>
  <c r="AQ28" i="3"/>
  <c r="BJ28" i="3"/>
  <c r="BH28" i="3"/>
  <c r="BF28" i="3"/>
  <c r="BK28" i="3"/>
  <c r="BG28" i="3"/>
  <c r="BE28" i="3"/>
  <c r="AF30" i="3"/>
  <c r="AU30" i="3"/>
  <c r="AS30" i="3"/>
  <c r="AQ30" i="3"/>
  <c r="AV30" i="3"/>
  <c r="AR30" i="3"/>
  <c r="AP30" i="3"/>
  <c r="AF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E36" i="3"/>
  <c r="AV36" i="3"/>
  <c r="AF37" i="3"/>
  <c r="AD37" i="3"/>
  <c r="AG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E14" i="3"/>
  <c r="BE14" i="3"/>
  <c r="BG14" i="3"/>
  <c r="BI14" i="3"/>
  <c r="CI14" i="3"/>
  <c r="CK14" i="3"/>
  <c r="CM14" i="3"/>
  <c r="AE15" i="3"/>
  <c r="AP15" i="3"/>
  <c r="AR15" i="3"/>
  <c r="AT15" i="3"/>
  <c r="BE15" i="3"/>
  <c r="BG15" i="3"/>
  <c r="BI15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E24" i="3"/>
  <c r="BE24" i="3"/>
  <c r="BG24" i="3"/>
  <c r="BI24" i="3"/>
  <c r="CI24" i="3"/>
  <c r="CK24" i="3"/>
  <c r="CM24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E29" i="3"/>
  <c r="BE29" i="3"/>
  <c r="BG29" i="3"/>
  <c r="BI29" i="3"/>
  <c r="AE30" i="3"/>
  <c r="BE30" i="3"/>
  <c r="BG30" i="3"/>
  <c r="BI30" i="3"/>
  <c r="AP31" i="3"/>
  <c r="AR31" i="3"/>
  <c r="AT31" i="3"/>
  <c r="BT31" i="3"/>
  <c r="BV31" i="3"/>
  <c r="BX31" i="3"/>
  <c r="AE32" i="3"/>
  <c r="BE32" i="3"/>
  <c r="BG32" i="3"/>
  <c r="BI32" i="3"/>
  <c r="AP33" i="3"/>
  <c r="AR33" i="3"/>
  <c r="AT33" i="3"/>
  <c r="BT33" i="3"/>
  <c r="BV33" i="3"/>
  <c r="BX33" i="3"/>
  <c r="AE34" i="3"/>
  <c r="BE34" i="3"/>
  <c r="BG34" i="3"/>
  <c r="BI34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E39" i="3"/>
  <c r="AV39" i="3"/>
  <c r="AQ39" i="3"/>
  <c r="AU39" i="3"/>
  <c r="BG39" i="3"/>
  <c r="CN39" i="3"/>
  <c r="CL39" i="3"/>
  <c r="CJ39" i="3"/>
  <c r="CI39" i="3"/>
  <c r="CM39" i="3"/>
  <c r="AG40" i="3"/>
  <c r="AF40" i="3"/>
  <c r="AR40" i="3"/>
  <c r="BY40" i="3"/>
  <c r="BW40" i="3"/>
  <c r="BU40" i="3"/>
  <c r="BT40" i="3"/>
  <c r="BX40" i="3"/>
  <c r="CO40" i="3"/>
  <c r="CJ40" i="3"/>
  <c r="CN40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E43" i="3"/>
  <c r="AV43" i="3"/>
  <c r="AQ43" i="3"/>
  <c r="AU43" i="3"/>
  <c r="BG43" i="3"/>
  <c r="CN43" i="3"/>
  <c r="CL43" i="3"/>
  <c r="CJ43" i="3"/>
  <c r="CI43" i="3"/>
  <c r="CM43" i="3"/>
  <c r="AG44" i="3"/>
  <c r="AF44" i="3"/>
  <c r="AR44" i="3"/>
  <c r="BY44" i="3"/>
  <c r="BW44" i="3"/>
  <c r="BU44" i="3"/>
  <c r="BT44" i="3"/>
  <c r="BX44" i="3"/>
  <c r="CO44" i="3"/>
  <c r="CJ44" i="3"/>
  <c r="CN44" i="3"/>
  <c r="AG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E49" i="3"/>
  <c r="AV49" i="3"/>
  <c r="AQ49" i="3"/>
  <c r="AU49" i="3"/>
  <c r="BG49" i="3"/>
  <c r="CN49" i="3"/>
  <c r="CL49" i="3"/>
  <c r="CJ49" i="3"/>
  <c r="CI49" i="3"/>
  <c r="CM49" i="3"/>
  <c r="AG50" i="3"/>
  <c r="AF50" i="3"/>
  <c r="AR50" i="3"/>
  <c r="BY50" i="3"/>
  <c r="BW50" i="3"/>
  <c r="BU50" i="3"/>
  <c r="BT50" i="3"/>
  <c r="BX50" i="3"/>
  <c r="CJ50" i="3"/>
  <c r="AF51" i="3"/>
  <c r="AD51" i="3"/>
  <c r="AG51" i="3"/>
  <c r="BJ52" i="3"/>
  <c r="BF52" i="3"/>
  <c r="BY52" i="3"/>
  <c r="BW52" i="3"/>
  <c r="BU52" i="3"/>
  <c r="BZ52" i="3"/>
  <c r="BV52" i="3"/>
  <c r="BT52" i="3"/>
  <c r="AF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U55" i="3"/>
  <c r="AQ55" i="3"/>
  <c r="BJ55" i="3"/>
  <c r="BF55" i="3"/>
  <c r="BY55" i="3"/>
  <c r="BU55" i="3"/>
  <c r="CN55" i="3"/>
  <c r="CJ55" i="3"/>
  <c r="AF56" i="3"/>
  <c r="AD56" i="3"/>
  <c r="AG56" i="3"/>
  <c r="AS57" i="3"/>
  <c r="BI57" i="3"/>
  <c r="AF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E44" i="3"/>
  <c r="BE44" i="3"/>
  <c r="BG44" i="3"/>
  <c r="BI44" i="3"/>
  <c r="CI44" i="3"/>
  <c r="CK44" i="3"/>
  <c r="CM44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E47" i="3"/>
  <c r="BE47" i="3"/>
  <c r="BG47" i="3"/>
  <c r="BI47" i="3"/>
  <c r="CI47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BJ59" i="3"/>
  <c r="BH59" i="3"/>
  <c r="BF59" i="3"/>
  <c r="BE59" i="3"/>
  <c r="BI59" i="3"/>
  <c r="BZ59" i="3"/>
  <c r="BU59" i="3"/>
  <c r="BY59" i="3"/>
  <c r="AF59" i="3"/>
  <c r="AD59" i="3"/>
  <c r="AE59" i="3"/>
  <c r="AP51" i="3"/>
  <c r="AR51" i="3"/>
  <c r="AT51" i="3"/>
  <c r="BT51" i="3"/>
  <c r="BV51" i="3"/>
  <c r="BX51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E54" i="3"/>
  <c r="BE54" i="3"/>
  <c r="BG54" i="3"/>
  <c r="BI54" i="3"/>
  <c r="CI54" i="3"/>
  <c r="CK54" i="3"/>
  <c r="CM54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E61" i="3"/>
  <c r="AQ61" i="3"/>
  <c r="AS61" i="3"/>
  <c r="BE61" i="3"/>
  <c r="BG61" i="3"/>
  <c r="BI61" i="3"/>
  <c r="BU61" i="3"/>
  <c r="BW61" i="3"/>
  <c r="CI61" i="3"/>
  <c r="CK61" i="3"/>
  <c r="CM61" i="3"/>
  <c r="AD62" i="3"/>
  <c r="AP62" i="3"/>
  <c r="AR62" i="3"/>
  <c r="AT62" i="3"/>
  <c r="BF62" i="3"/>
  <c r="BH62" i="3"/>
  <c r="BT62" i="3"/>
  <c r="BV62" i="3"/>
  <c r="BX62" i="3"/>
  <c r="CJ62" i="3"/>
  <c r="CL62" i="3"/>
  <c r="AE63" i="3"/>
  <c r="AQ63" i="3"/>
  <c r="AS63" i="3"/>
  <c r="BE63" i="3"/>
  <c r="BG63" i="3"/>
  <c r="BI63" i="3"/>
  <c r="BU63" i="3"/>
  <c r="BW63" i="3"/>
  <c r="CI63" i="3"/>
  <c r="CK63" i="3"/>
  <c r="CM63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BU7" i="7"/>
  <c r="CM8" i="7"/>
  <c r="CN9" i="7"/>
  <c r="CJ9" i="7"/>
  <c r="CL9" i="7"/>
  <c r="BV20" i="7"/>
  <c r="AS51" i="7"/>
  <c r="AU51" i="7"/>
  <c r="AP51" i="7"/>
  <c r="AT51" i="7"/>
  <c r="AV51" i="7"/>
  <c r="AQ51" i="7"/>
  <c r="CJ5" i="7"/>
  <c r="CK7" i="7"/>
  <c r="CO8" i="7"/>
  <c r="AR9" i="7"/>
  <c r="BU12" i="7"/>
  <c r="CN12" i="7"/>
  <c r="CJ12" i="7"/>
  <c r="CL12" i="7"/>
  <c r="AP13" i="7"/>
  <c r="AU13" i="7"/>
  <c r="BE17" i="7"/>
  <c r="AV18" i="7"/>
  <c r="AU18" i="7"/>
  <c r="AT18" i="7"/>
  <c r="CO18" i="7"/>
  <c r="CJ18" i="7"/>
  <c r="CN18" i="7"/>
  <c r="BF19" i="7"/>
  <c r="BG21" i="7"/>
  <c r="BF24" i="7"/>
  <c r="BK24" i="7"/>
  <c r="BG31" i="7"/>
  <c r="BZ31" i="7"/>
  <c r="BT31" i="7"/>
  <c r="AP32" i="7"/>
  <c r="BF32" i="7"/>
  <c r="BK32" i="7"/>
  <c r="AV33" i="7"/>
  <c r="AQ33" i="7"/>
  <c r="AT33" i="7"/>
  <c r="BJ33" i="7"/>
  <c r="BG34" i="7"/>
  <c r="AU35" i="7"/>
  <c r="CM35" i="7"/>
  <c r="CI35" i="7"/>
  <c r="CL35" i="7"/>
  <c r="AV38" i="7"/>
  <c r="AP38" i="7"/>
  <c r="BW38" i="7"/>
  <c r="BT38" i="7"/>
  <c r="BX38" i="7"/>
  <c r="BY39" i="7"/>
  <c r="BT40" i="7"/>
  <c r="BG42" i="7"/>
  <c r="BW42" i="7"/>
  <c r="BX43" i="7"/>
  <c r="BJ44" i="7"/>
  <c r="BF44" i="7"/>
  <c r="BK44" i="7"/>
  <c r="BE44" i="7"/>
  <c r="BI44" i="7"/>
  <c r="BX44" i="7"/>
  <c r="BT44" i="7"/>
  <c r="BV44" i="7"/>
  <c r="BZ44" i="7"/>
  <c r="BU44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BX10" i="7"/>
  <c r="BT10" i="7"/>
  <c r="BW10" i="7"/>
  <c r="BX11" i="7"/>
  <c r="BT11" i="7"/>
  <c r="BW11" i="7"/>
  <c r="BJ13" i="7"/>
  <c r="BY14" i="7"/>
  <c r="BU14" i="7"/>
  <c r="BW14" i="7"/>
  <c r="AT17" i="7"/>
  <c r="AU17" i="7"/>
  <c r="BZ25" i="7"/>
  <c r="BT25" i="7"/>
  <c r="CK25" i="7"/>
  <c r="AV30" i="7"/>
  <c r="AU30" i="7"/>
  <c r="AP30" i="7"/>
  <c r="AT30" i="7"/>
  <c r="AP31" i="7"/>
  <c r="AT31" i="7"/>
  <c r="BI33" i="7"/>
  <c r="BW36" i="7"/>
  <c r="BT36" i="7"/>
  <c r="BY36" i="7"/>
  <c r="BJ38" i="7"/>
  <c r="BF38" i="7"/>
  <c r="BK38" i="7"/>
  <c r="BE38" i="7"/>
  <c r="BI38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T5" i="7"/>
  <c r="BV5" i="7"/>
  <c r="AT7" i="7"/>
  <c r="BV7" i="7"/>
  <c r="AT8" i="7"/>
  <c r="BF8" i="7"/>
  <c r="CI8" i="7"/>
  <c r="CM9" i="7"/>
  <c r="BY10" i="7"/>
  <c r="CI10" i="7"/>
  <c r="CN10" i="7"/>
  <c r="AR11" i="7"/>
  <c r="BI11" i="7"/>
  <c r="BF11" i="7"/>
  <c r="BY11" i="7"/>
  <c r="CI11" i="7"/>
  <c r="CN11" i="7"/>
  <c r="AR12" i="7"/>
  <c r="BH12" i="7"/>
  <c r="BE12" i="7"/>
  <c r="BJ12" i="7"/>
  <c r="BV13" i="7"/>
  <c r="AQ14" i="7"/>
  <c r="AV14" i="7"/>
  <c r="BX14" i="7"/>
  <c r="CJ14" i="7"/>
  <c r="CO14" i="7"/>
  <c r="BE16" i="7"/>
  <c r="AS19" i="7"/>
  <c r="CI19" i="7"/>
  <c r="BI20" i="7"/>
  <c r="BE20" i="7"/>
  <c r="BH20" i="7"/>
  <c r="BX20" i="7"/>
  <c r="BX21" i="7"/>
  <c r="BT21" i="7"/>
  <c r="BU22" i="7"/>
  <c r="BE23" i="7"/>
  <c r="BK23" i="7"/>
  <c r="BV23" i="7"/>
  <c r="BF25" i="7"/>
  <c r="BX25" i="7"/>
  <c r="CM25" i="7"/>
  <c r="AP26" i="7"/>
  <c r="BG26" i="7"/>
  <c r="CM26" i="7"/>
  <c r="BJ29" i="7"/>
  <c r="BF29" i="7"/>
  <c r="BH29" i="7"/>
  <c r="BJ30" i="7"/>
  <c r="BF30" i="7"/>
  <c r="BH30" i="7"/>
  <c r="AP5" i="7"/>
  <c r="AV5" i="7"/>
  <c r="BE5" i="7"/>
  <c r="BX5" i="7"/>
  <c r="BT5" i="7"/>
  <c r="BW5" i="7"/>
  <c r="CO5" i="7"/>
  <c r="CL5" i="7"/>
  <c r="AU6" i="7"/>
  <c r="AP7" i="7"/>
  <c r="AV7" i="7"/>
  <c r="BX7" i="7"/>
  <c r="BT7" i="7"/>
  <c r="BW7" i="7"/>
  <c r="CM7" i="7"/>
  <c r="AP8" i="7"/>
  <c r="AV8" i="7"/>
  <c r="AT9" i="7"/>
  <c r="CI9" i="7"/>
  <c r="CO9" i="7"/>
  <c r="AR10" i="7"/>
  <c r="BU10" i="7"/>
  <c r="BZ10" i="7"/>
  <c r="CJ10" i="7"/>
  <c r="CO10" i="7"/>
  <c r="AU11" i="7"/>
  <c r="AQ11" i="7"/>
  <c r="AS11" i="7"/>
  <c r="BU11" i="7"/>
  <c r="BZ11" i="7"/>
  <c r="CJ11" i="7"/>
  <c r="CO11" i="7"/>
  <c r="AU12" i="7"/>
  <c r="AQ12" i="7"/>
  <c r="AS12" i="7"/>
  <c r="BZ12" i="7"/>
  <c r="BW12" i="7"/>
  <c r="CM12" i="7"/>
  <c r="AQ13" i="7"/>
  <c r="AV13" i="7"/>
  <c r="BF13" i="7"/>
  <c r="BX13" i="7"/>
  <c r="BT14" i="7"/>
  <c r="BZ14" i="7"/>
  <c r="BV15" i="7"/>
  <c r="AQ17" i="7"/>
  <c r="BG18" i="7"/>
  <c r="BK18" i="7"/>
  <c r="CL18" i="7"/>
  <c r="BK19" i="7"/>
  <c r="BH19" i="7"/>
  <c r="CL19" i="7"/>
  <c r="BJ20" i="7"/>
  <c r="BT20" i="7"/>
  <c r="BY20" i="7"/>
  <c r="BJ21" i="7"/>
  <c r="BF21" i="7"/>
  <c r="BH21" i="7"/>
  <c r="BY21" i="7"/>
  <c r="CJ21" i="7"/>
  <c r="BG22" i="7"/>
  <c r="BZ22" i="7"/>
  <c r="BW22" i="7"/>
  <c r="BX23" i="7"/>
  <c r="BT23" i="7"/>
  <c r="BW23" i="7"/>
  <c r="BV24" i="7"/>
  <c r="BW25" i="7"/>
  <c r="CI25" i="7"/>
  <c r="CN25" i="7"/>
  <c r="BY26" i="7"/>
  <c r="BJ27" i="7"/>
  <c r="AS28" i="7"/>
  <c r="BI29" i="7"/>
  <c r="AQ30" i="7"/>
  <c r="BI30" i="7"/>
  <c r="BJ31" i="7"/>
  <c r="BF31" i="7"/>
  <c r="BH31" i="7"/>
  <c r="AU33" i="7"/>
  <c r="BF33" i="7"/>
  <c r="BY33" i="7"/>
  <c r="BI34" i="7"/>
  <c r="AV35" i="7"/>
  <c r="AP35" i="7"/>
  <c r="CN35" i="7"/>
  <c r="BE36" i="7"/>
  <c r="BU36" i="7"/>
  <c r="CK37" i="7"/>
  <c r="BG38" i="7"/>
  <c r="CM38" i="7"/>
  <c r="CN39" i="7"/>
  <c r="CJ39" i="7"/>
  <c r="CM39" i="7"/>
  <c r="CL39" i="7"/>
  <c r="BI40" i="7"/>
  <c r="BJ41" i="7"/>
  <c r="BF41" i="7"/>
  <c r="BK41" i="7"/>
  <c r="BE41" i="7"/>
  <c r="BI41" i="7"/>
  <c r="BX41" i="7"/>
  <c r="BT41" i="7"/>
  <c r="BV41" i="7"/>
  <c r="BZ41" i="7"/>
  <c r="BU41" i="7"/>
  <c r="BF43" i="7"/>
  <c r="BJ43" i="7"/>
  <c r="BV43" i="7"/>
  <c r="AS45" i="7"/>
  <c r="BX50" i="7"/>
  <c r="AR51" i="7"/>
  <c r="BH52" i="7"/>
  <c r="BK53" i="7"/>
  <c r="CO57" i="7"/>
  <c r="CK57" i="7"/>
  <c r="CM57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BV10" i="7"/>
  <c r="CK10" i="7"/>
  <c r="BV11" i="7"/>
  <c r="CK11" i="7"/>
  <c r="AR13" i="7"/>
  <c r="AT14" i="7"/>
  <c r="AP14" i="7"/>
  <c r="AS14" i="7"/>
  <c r="BV14" i="7"/>
  <c r="CM14" i="7"/>
  <c r="CI14" i="7"/>
  <c r="CL14" i="7"/>
  <c r="AU15" i="7"/>
  <c r="BK16" i="7"/>
  <c r="BF16" i="7"/>
  <c r="BI16" i="7"/>
  <c r="BK17" i="7"/>
  <c r="BF17" i="7"/>
  <c r="BI17" i="7"/>
  <c r="BU20" i="7"/>
  <c r="BZ20" i="7"/>
  <c r="AT21" i="7"/>
  <c r="AU21" i="7"/>
  <c r="CN21" i="7"/>
  <c r="BJ23" i="7"/>
  <c r="BF23" i="7"/>
  <c r="BH23" i="7"/>
  <c r="BI24" i="7"/>
  <c r="BE24" i="7"/>
  <c r="BH24" i="7"/>
  <c r="CJ25" i="7"/>
  <c r="CO25" i="7"/>
  <c r="AV26" i="7"/>
  <c r="AS26" i="7"/>
  <c r="AS30" i="7"/>
  <c r="AR32" i="7"/>
  <c r="BI32" i="7"/>
  <c r="BE32" i="7"/>
  <c r="BH32" i="7"/>
  <c r="BK33" i="7"/>
  <c r="BK36" i="7"/>
  <c r="BX36" i="7"/>
  <c r="BH38" i="7"/>
  <c r="BY40" i="7"/>
  <c r="BU40" i="7"/>
  <c r="BV40" i="7"/>
  <c r="BX40" i="7"/>
  <c r="BJ42" i="7"/>
  <c r="BF42" i="7"/>
  <c r="BK42" i="7"/>
  <c r="BE42" i="7"/>
  <c r="BI42" i="7"/>
  <c r="BX42" i="7"/>
  <c r="BT42" i="7"/>
  <c r="BV42" i="7"/>
  <c r="BZ42" i="7"/>
  <c r="BU42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BV8" i="7"/>
  <c r="BK9" i="7"/>
  <c r="BV9" i="7"/>
  <c r="BJ10" i="7"/>
  <c r="BV12" i="7"/>
  <c r="BK13" i="7"/>
  <c r="BH13" i="7"/>
  <c r="CK13" i="7"/>
  <c r="CO15" i="7"/>
  <c r="CM15" i="7"/>
  <c r="BZ16" i="7"/>
  <c r="CM16" i="7"/>
  <c r="BX17" i="7"/>
  <c r="CO17" i="7"/>
  <c r="CM17" i="7"/>
  <c r="AS18" i="7"/>
  <c r="AV19" i="7"/>
  <c r="BG19" i="7"/>
  <c r="CM19" i="7"/>
  <c r="AU20" i="7"/>
  <c r="CM20" i="7"/>
  <c r="AV22" i="7"/>
  <c r="AS22" i="7"/>
  <c r="BV22" i="7"/>
  <c r="AV23" i="7"/>
  <c r="AT23" i="7"/>
  <c r="AU24" i="7"/>
  <c r="CO24" i="7"/>
  <c r="CM24" i="7"/>
  <c r="BI25" i="7"/>
  <c r="BJ25" i="7"/>
  <c r="CK26" i="7"/>
  <c r="BX27" i="7"/>
  <c r="AT28" i="7"/>
  <c r="BY28" i="7"/>
  <c r="BG33" i="7"/>
  <c r="BW34" i="7"/>
  <c r="BX34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BG55" i="7"/>
  <c r="BK57" i="7"/>
  <c r="BY58" i="7"/>
  <c r="AR60" i="7"/>
  <c r="CM61" i="7"/>
  <c r="CI61" i="7"/>
  <c r="CL61" i="7"/>
  <c r="CO61" i="7"/>
  <c r="CK61" i="7"/>
  <c r="BX62" i="7"/>
  <c r="BT62" i="7"/>
  <c r="BW62" i="7"/>
  <c r="BZ62" i="7"/>
  <c r="BV62" i="7"/>
  <c r="CK41" i="7"/>
  <c r="CK42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CI60" i="7"/>
  <c r="CO60" i="7"/>
  <c r="AU61" i="7"/>
  <c r="BH61" i="7"/>
  <c r="BV61" i="7"/>
  <c r="BG62" i="7"/>
  <c r="AT63" i="7"/>
  <c r="AS63" i="7"/>
  <c r="AQ63" i="7"/>
  <c r="BX64" i="7"/>
  <c r="BT64" i="7"/>
  <c r="BW64" i="7"/>
  <c r="BY64" i="7"/>
  <c r="AR62" i="7"/>
  <c r="CK62" i="7"/>
  <c r="CO62" i="7"/>
  <c r="BV63" i="7"/>
  <c r="BZ63" i="7"/>
  <c r="CJ63" i="7"/>
  <c r="CN63" i="7"/>
  <c r="CK64" i="7"/>
  <c r="CO64" i="7"/>
  <c r="CK54" i="7"/>
  <c r="CK55" i="7"/>
  <c r="CK59" i="7"/>
  <c r="BV60" i="7"/>
  <c r="BG61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F22" i="15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CQ55" i="7"/>
  <c r="AR3" i="5"/>
  <c r="AZ6" i="6"/>
  <c r="CS5" i="6"/>
  <c r="CS46" i="6"/>
  <c r="AZ6" i="5"/>
  <c r="AK56" i="7"/>
  <c r="AK16" i="7"/>
  <c r="CD47" i="4"/>
  <c r="CB25" i="6"/>
  <c r="CS47" i="6"/>
  <c r="AZ7" i="6"/>
  <c r="AK7" i="6"/>
  <c r="CD26" i="7"/>
  <c r="CS57" i="7"/>
  <c r="AT3" i="5"/>
  <c r="AI45" i="5"/>
  <c r="BX3" i="4"/>
  <c r="CD26" i="6"/>
  <c r="AZ26" i="7"/>
  <c r="AZ57" i="7"/>
  <c r="AK47" i="7"/>
  <c r="AK46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BB2" i="5"/>
  <c r="CD3" i="4"/>
  <c r="H21" i="15" s="1"/>
  <c r="CA3" i="4"/>
  <c r="H20" i="15" s="1"/>
  <c r="AX3" i="3"/>
  <c r="E12" i="15" s="1"/>
  <c r="CB3" i="3"/>
  <c r="I12" i="15" s="1"/>
  <c r="CA3" i="3"/>
  <c r="H11" i="15" s="1"/>
  <c r="CS3" i="3"/>
  <c r="J12" i="15" s="1"/>
  <c r="AW3" i="3"/>
  <c r="D11" i="15" s="1"/>
  <c r="CC3" i="3"/>
  <c r="I11" i="15" s="1"/>
  <c r="AK3" i="3"/>
  <c r="B12" i="15" s="1"/>
  <c r="CR3" i="3"/>
  <c r="K11" i="15" s="1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K12" i="15" s="1"/>
  <c r="AX3" i="4"/>
  <c r="E21" i="15" s="1"/>
  <c r="CP3" i="3"/>
  <c r="J11" i="15" s="1"/>
  <c r="CC3" i="7"/>
  <c r="I47" i="15" s="1"/>
  <c r="CA3" i="7"/>
  <c r="H47" i="15" s="1"/>
  <c r="CD3" i="7"/>
  <c r="H48" i="15" s="1"/>
  <c r="CB3" i="7"/>
  <c r="I48" i="15" s="1"/>
  <c r="CQ3" i="7"/>
  <c r="K48" i="15" s="1"/>
  <c r="BM3" i="7"/>
  <c r="G48" i="15" s="1"/>
  <c r="CS3" i="7"/>
  <c r="J48" i="15" s="1"/>
  <c r="CP3" i="7"/>
  <c r="J47" i="15" s="1"/>
  <c r="CR3" i="7"/>
  <c r="K47" i="15" s="1"/>
  <c r="BN3" i="5"/>
  <c r="G29" i="15" s="1"/>
  <c r="BM3" i="5"/>
  <c r="G30" i="15" s="1"/>
  <c r="CC3" i="6"/>
  <c r="CA3" i="6"/>
  <c r="CD3" i="6"/>
  <c r="CB3" i="6"/>
  <c r="BM3" i="6"/>
  <c r="BL3" i="6"/>
  <c r="CD3" i="5"/>
  <c r="H30" i="15" s="1"/>
  <c r="CS3" i="5"/>
  <c r="J30" i="15" s="1"/>
  <c r="CQ3" i="5"/>
  <c r="K30" i="15" s="1"/>
  <c r="AX3" i="7"/>
  <c r="E48" i="15" s="1"/>
  <c r="AJ3" i="5"/>
  <c r="C29" i="15" s="1"/>
  <c r="AH3" i="5"/>
  <c r="B29" i="15" s="1"/>
  <c r="AI3" i="5"/>
  <c r="C30" i="15" s="1"/>
  <c r="AK3" i="5"/>
  <c r="B30" i="15" s="1"/>
  <c r="CA3" i="5"/>
  <c r="H29" i="15" s="1"/>
  <c r="CR3" i="4"/>
  <c r="K20" i="15" s="1"/>
  <c r="CP3" i="5"/>
  <c r="J29" i="15" s="1"/>
  <c r="CS3" i="4"/>
  <c r="J21" i="15" s="1"/>
  <c r="AW3" i="7"/>
  <c r="D47" i="15" s="1"/>
  <c r="AY3" i="7"/>
  <c r="E47" i="15" s="1"/>
  <c r="CB3" i="5"/>
  <c r="I30" i="15" s="1"/>
  <c r="CQ3" i="4"/>
  <c r="K21" i="15" s="1"/>
  <c r="CC3" i="5"/>
  <c r="I29" i="15" s="1"/>
  <c r="AZ3" i="7"/>
  <c r="D48" i="15" s="1"/>
  <c r="CR3" i="5"/>
  <c r="K29" i="15" s="1"/>
  <c r="AZ3" i="6"/>
  <c r="CR3" i="6"/>
  <c r="AY3" i="6"/>
  <c r="AY3" i="5"/>
  <c r="E29" i="15" s="1"/>
  <c r="BL3" i="5"/>
  <c r="F29" i="15" s="1"/>
  <c r="AH3" i="6"/>
  <c r="AK3" i="6"/>
  <c r="CQ3" i="6"/>
  <c r="CS3" i="6"/>
  <c r="AJ3" i="7"/>
  <c r="C47" i="15" s="1"/>
  <c r="AH3" i="7"/>
  <c r="B47" i="15" s="1"/>
  <c r="AK3" i="7"/>
  <c r="B48" i="15" s="1"/>
  <c r="AI3" i="7"/>
  <c r="C48" i="15" s="1"/>
  <c r="CC3" i="4"/>
  <c r="I20" i="15" s="1"/>
  <c r="AW3" i="5"/>
  <c r="D29" i="15" s="1"/>
  <c r="AJ3" i="6"/>
  <c r="CP3" i="6"/>
  <c r="BL3" i="7"/>
  <c r="F47" i="15" s="1"/>
  <c r="BN3" i="7"/>
  <c r="G47" i="15" s="1"/>
  <c r="BO3" i="7"/>
  <c r="F48" i="15" s="1"/>
  <c r="CP3" i="4"/>
  <c r="J20" i="15" s="1"/>
  <c r="AX3" i="5"/>
  <c r="E30" i="15" s="1"/>
  <c r="BN3" i="4"/>
  <c r="G20" i="15" s="1"/>
  <c r="AI3" i="6"/>
  <c r="BO3" i="4"/>
  <c r="F21" i="15" s="1"/>
  <c r="AZ3" i="5"/>
  <c r="D30" i="15" s="1"/>
  <c r="AW3" i="6"/>
  <c r="AX3" i="6"/>
  <c r="BN3" i="6"/>
  <c r="BO3" i="6"/>
  <c r="BO3" i="5"/>
  <c r="F30" i="15" s="1"/>
  <c r="BL3" i="4"/>
  <c r="F20" i="15" s="1"/>
  <c r="BM3" i="4"/>
  <c r="G21" i="15" s="1"/>
  <c r="CB3" i="4"/>
  <c r="I21" i="15" s="1"/>
  <c r="J39" i="15" l="1"/>
  <c r="H38" i="15"/>
  <c r="G39" i="15"/>
  <c r="F39" i="15"/>
  <c r="D39" i="15"/>
  <c r="F38" i="15"/>
  <c r="G38" i="15"/>
  <c r="K39" i="15"/>
  <c r="I38" i="15"/>
  <c r="E39" i="15"/>
  <c r="C39" i="15"/>
  <c r="J38" i="15"/>
  <c r="B39" i="15"/>
  <c r="E38" i="15"/>
  <c r="I39" i="15"/>
  <c r="D38" i="15"/>
  <c r="C38" i="15"/>
  <c r="B38" i="15"/>
  <c r="K38" i="15"/>
  <c r="H39" i="15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22" i="15" l="1"/>
  <c r="B31" i="15"/>
  <c r="J34" i="11"/>
  <c r="CF2" i="5"/>
  <c r="B49" i="11" l="1"/>
  <c r="D31" i="15"/>
  <c r="X2" i="6"/>
  <c r="D49" i="11" l="1"/>
  <c r="F31" i="15"/>
  <c r="AM2" i="6"/>
  <c r="F49" i="11" l="1"/>
  <c r="H31" i="15"/>
  <c r="BB2" i="6"/>
  <c r="H49" i="11" l="1"/>
  <c r="BQ2" i="6"/>
  <c r="J31" i="15" l="1"/>
  <c r="J49" i="11"/>
  <c r="CF2" i="6"/>
  <c r="B79" i="11" l="1"/>
  <c r="B64" i="11"/>
  <c r="B40" i="15"/>
  <c r="D64" i="11" l="1"/>
  <c r="D40" i="15"/>
  <c r="AM2" i="7"/>
  <c r="F64" i="11" l="1"/>
  <c r="F40" i="15"/>
  <c r="BB2" i="7"/>
  <c r="H64" i="11" l="1"/>
  <c r="H40" i="15"/>
  <c r="BQ2" i="7"/>
  <c r="J64" i="11" l="1"/>
  <c r="J40" i="15"/>
  <c r="CF2" i="7"/>
  <c r="B49" i="15" l="1"/>
  <c r="X2" i="14"/>
  <c r="D49" i="15"/>
  <c r="F49" i="15" l="1"/>
  <c r="AM2" i="14"/>
  <c r="D79" i="11"/>
  <c r="H49" i="15" l="1"/>
  <c r="F79" i="11"/>
  <c r="BB2" i="14"/>
  <c r="J49" i="15" l="1"/>
  <c r="BQ2" i="14"/>
  <c r="H79" i="11"/>
  <c r="J79" i="11" l="1"/>
  <c r="CF2" i="14"/>
</calcChain>
</file>

<file path=xl/sharedStrings.xml><?xml version="1.0" encoding="utf-8"?>
<sst xmlns="http://schemas.openxmlformats.org/spreadsheetml/2006/main" count="5414" uniqueCount="1086">
  <si>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</si>
  <si>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</si>
  <si>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</si>
  <si>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</si>
  <si>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</si>
  <si>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</si>
  <si>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</si>
  <si>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</si>
  <si>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</si>
  <si>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</si>
  <si>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</si>
  <si>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</si>
  <si>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</si>
  <si>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</si>
  <si>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</si>
  <si>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</si>
  <si>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</si>
  <si>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</si>
  <si>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</si>
  <si>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</si>
  <si>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</si>
  <si>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</si>
  <si>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</si>
  <si>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</si>
  <si>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</si>
  <si>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</si>
  <si>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</si>
  <si>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</si>
  <si>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</si>
  <si>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</si>
  <si>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</si>
  <si>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</si>
  <si>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</si>
  <si>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</si>
  <si>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</si>
  <si>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</si>
  <si>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</si>
  <si>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</si>
  <si>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</si>
  <si>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</si>
  <si>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</si>
  <si>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</si>
  <si>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</si>
  <si>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</si>
  <si>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</si>
  <si>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</si>
  <si>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</si>
  <si>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</si>
  <si>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</si>
  <si>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</si>
  <si>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</si>
  <si>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</si>
  <si>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</si>
  <si>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</si>
  <si>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</si>
  <si>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</si>
  <si>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</si>
  <si>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</si>
  <si>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</si>
  <si>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</si>
  <si>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</si>
  <si>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</si>
  <si>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</si>
  <si>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</si>
  <si>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</si>
  <si>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</si>
  <si>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</si>
  <si>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</si>
  <si>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</si>
  <si>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</si>
  <si>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</si>
  <si>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</si>
  <si>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</si>
  <si>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</si>
  <si>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</si>
  <si>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</si>
  <si>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</si>
  <si>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</si>
  <si>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</si>
  <si>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</si>
  <si>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</si>
  <si>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</si>
  <si>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</si>
  <si>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</si>
  <si>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</si>
  <si>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</si>
  <si>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</si>
  <si>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</si>
  <si>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</si>
  <si>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</si>
  <si>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</si>
  <si>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</si>
  <si>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</si>
  <si>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</si>
  <si>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</si>
  <si>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</si>
  <si>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</si>
  <si>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</si>
  <si>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</si>
  <si>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</si>
  <si>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</si>
  <si>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</si>
  <si>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</si>
  <si>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</si>
  <si>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</si>
  <si>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</si>
  <si>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</si>
  <si>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</si>
  <si>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</si>
  <si>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</si>
  <si>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</si>
  <si>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</si>
  <si>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</si>
  <si>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</si>
  <si>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</si>
  <si>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</si>
  <si>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</si>
  <si>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</si>
  <si>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</si>
  <si>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</si>
  <si>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</si>
  <si>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</si>
  <si>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</si>
  <si>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</si>
  <si>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</si>
  <si>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</si>
  <si>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</si>
  <si>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</si>
  <si>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</si>
  <si>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</si>
  <si>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</si>
  <si>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</si>
  <si>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</si>
  <si>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</si>
  <si>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</si>
  <si>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</si>
  <si>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</si>
  <si>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</si>
  <si>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</si>
  <si>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</si>
  <si>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</si>
  <si>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</si>
  <si>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</si>
  <si>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</si>
  <si>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</si>
  <si>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</si>
  <si>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</si>
  <si>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</si>
  <si>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</si>
  <si>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</si>
  <si>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</si>
  <si>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</si>
  <si>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</si>
  <si>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</si>
  <si>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</si>
  <si>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</si>
  <si>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</si>
  <si>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</si>
  <si>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</si>
  <si>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</si>
  <si>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</si>
  <si>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</si>
  <si>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</si>
  <si>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</si>
  <si>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</si>
  <si>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</si>
  <si>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</si>
  <si>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</si>
  <si>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</si>
  <si>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</si>
  <si>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</si>
  <si>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</si>
  <si>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</si>
  <si>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</si>
  <si>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</si>
  <si>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</si>
  <si>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</si>
  <si>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</si>
  <si>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</si>
  <si>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</si>
  <si>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</si>
  <si>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</si>
  <si>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</si>
  <si>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</si>
  <si>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</si>
  <si>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</si>
  <si>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</si>
  <si>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</si>
  <si>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</si>
  <si>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</si>
  <si>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</si>
  <si>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</si>
  <si>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</si>
  <si>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</si>
  <si>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</si>
  <si>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</si>
  <si>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</si>
  <si>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</si>
  <si>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</si>
  <si>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</si>
  <si>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</si>
  <si>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</si>
  <si>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</si>
  <si>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</si>
  <si>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</si>
  <si>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</si>
  <si>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</si>
  <si>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</si>
  <si>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</si>
  <si>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</si>
  <si>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</si>
  <si>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</si>
  <si>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</si>
  <si>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</si>
  <si>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</si>
  <si>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</si>
  <si>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</si>
  <si>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</si>
  <si>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</si>
  <si>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</si>
  <si>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</si>
  <si>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</si>
  <si>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</si>
  <si>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</si>
  <si>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</si>
  <si>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</si>
  <si>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</si>
  <si>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</si>
  <si>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</si>
  <si>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</si>
  <si>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</si>
  <si>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</si>
  <si>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</si>
  <si>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</si>
  <si>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</si>
  <si>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</si>
  <si>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</si>
  <si>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</si>
  <si>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</si>
  <si>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</si>
  <si>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</si>
  <si>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</si>
  <si>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</si>
  <si>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</si>
  <si>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</si>
  <si>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</si>
  <si>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</si>
  <si>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</si>
  <si>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</si>
  <si>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</si>
  <si>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</si>
  <si>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</si>
  <si>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</si>
  <si>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</si>
  <si>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</si>
  <si>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</si>
  <si>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</si>
  <si>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</si>
  <si>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</si>
  <si>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</si>
  <si>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</si>
  <si>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</si>
  <si>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</si>
  <si>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</si>
  <si>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</si>
  <si>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</si>
  <si>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</si>
  <si>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</si>
  <si>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</si>
  <si>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</si>
  <si>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</si>
  <si>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</si>
  <si>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</si>
  <si>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</si>
  <si>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</si>
  <si>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</si>
  <si>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</si>
  <si>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</si>
  <si>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</si>
  <si>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</si>
  <si>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</si>
  <si>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</si>
  <si>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</si>
  <si>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</si>
  <si>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</si>
  <si>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</si>
  <si>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</si>
  <si>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</si>
  <si>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</si>
  <si>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</si>
  <si>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</si>
  <si>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</si>
  <si>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</si>
  <si>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</si>
  <si>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</si>
  <si>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</si>
  <si>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</si>
  <si>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</si>
  <si>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</si>
  <si>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</si>
  <si>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</si>
  <si>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</si>
  <si>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</si>
  <si>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</si>
  <si>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</si>
  <si>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</si>
  <si>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</si>
  <si>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</si>
  <si>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</si>
  <si>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</si>
  <si>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</si>
  <si>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</si>
  <si>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t>調理魚排        海</t>
  </si>
  <si>
    <t>蝦排                 加</t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</si>
  <si>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</si>
  <si>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</si>
  <si>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</si>
  <si>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</si>
  <si>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</si>
  <si>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</si>
  <si>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</si>
  <si>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</si>
  <si>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</si>
  <si>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</si>
  <si>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</si>
  <si>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</si>
  <si>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</si>
  <si>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</si>
  <si>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</si>
  <si>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</si>
  <si>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</si>
  <si>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</si>
  <si>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</si>
  <si>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</si>
  <si>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</si>
  <si>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</si>
  <si>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</si>
  <si>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</si>
  <si>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</si>
  <si>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</si>
  <si>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</si>
  <si>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</si>
  <si>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</si>
  <si>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</si>
  <si>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</si>
  <si>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</si>
  <si>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</si>
  <si>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</si>
  <si>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</si>
  <si>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</si>
  <si>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</si>
  <si>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</si>
  <si>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</si>
  <si>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</si>
  <si>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</si>
  <si>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</si>
  <si>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</si>
  <si>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</si>
  <si>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</si>
  <si>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</si>
  <si>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</si>
  <si>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</si>
  <si>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</si>
  <si>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</si>
  <si>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</si>
  <si>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</si>
  <si>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</si>
  <si>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</si>
  <si>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</si>
  <si>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</si>
  <si>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</si>
  <si>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</si>
  <si>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</si>
  <si>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</si>
  <si>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</si>
  <si>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</si>
  <si>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</si>
  <si>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</si>
  <si>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</si>
  <si>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</si>
  <si>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</si>
  <si>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</si>
  <si>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</si>
  <si>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</si>
  <si>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</si>
  <si>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</si>
  <si>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</si>
  <si>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</si>
  <si>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</si>
  <si>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</si>
  <si>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</si>
  <si>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</si>
  <si>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</si>
  <si>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</si>
  <si>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</si>
  <si>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</si>
  <si>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</si>
  <si>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</si>
  <si>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</si>
  <si>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</si>
  <si>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</si>
  <si>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</si>
  <si>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</si>
  <si>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</si>
  <si>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</si>
  <si>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</si>
  <si>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</si>
  <si>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</si>
  <si>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</si>
  <si>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</si>
  <si>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</si>
  <si>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</si>
  <si>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</si>
  <si>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</si>
  <si>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</si>
  <si>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</si>
  <si>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</si>
  <si>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</si>
  <si>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</si>
  <si>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</si>
  <si>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</si>
  <si>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</si>
  <si>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</si>
  <si>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</si>
  <si>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</si>
  <si>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</si>
  <si>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</si>
  <si>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</si>
  <si>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</si>
  <si>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</si>
  <si>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</si>
  <si>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</si>
  <si>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</si>
  <si>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</si>
  <si>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</si>
  <si>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</si>
  <si>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</si>
  <si>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</si>
  <si>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</si>
  <si>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</si>
  <si>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</si>
  <si>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</si>
  <si>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</si>
  <si>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</si>
  <si>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</si>
  <si>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</si>
  <si>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</si>
  <si>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</si>
  <si>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</si>
  <si>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</si>
  <si>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</si>
  <si>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</si>
  <si>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</si>
  <si>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</si>
  <si>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</si>
  <si>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</si>
  <si>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</si>
  <si>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</si>
  <si>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</si>
  <si>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</si>
  <si>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</si>
  <si>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</si>
  <si>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</si>
  <si>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</si>
  <si>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</si>
  <si>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</si>
  <si>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</si>
  <si>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</si>
  <si>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</si>
  <si>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</si>
  <si>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</si>
  <si>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</si>
  <si>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</si>
  <si>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</si>
  <si>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</si>
  <si>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</si>
  <si>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</si>
  <si>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</si>
  <si>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</si>
  <si>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</si>
  <si>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</si>
  <si>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</si>
  <si>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</si>
  <si>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</si>
  <si>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</si>
  <si>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</si>
  <si>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</si>
  <si>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</si>
  <si>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</si>
  <si>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</si>
  <si>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</si>
  <si>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</si>
  <si>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</si>
  <si>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</si>
  <si>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</si>
  <si>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</si>
  <si>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</si>
  <si>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</si>
  <si>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</si>
  <si>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</si>
  <si>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</si>
  <si>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</si>
  <si>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</si>
  <si>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</si>
  <si>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</si>
  <si>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</si>
  <si>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</si>
  <si>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</si>
  <si>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</si>
  <si>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</si>
  <si>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</si>
  <si>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</si>
  <si>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</si>
  <si>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</si>
  <si>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</si>
  <si>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</si>
  <si>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</si>
  <si>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</si>
  <si>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</si>
  <si>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</si>
  <si>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</si>
  <si>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</si>
  <si>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</si>
  <si>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</si>
  <si>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</si>
  <si>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</si>
  <si>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</si>
  <si>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</si>
  <si>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</si>
  <si>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</si>
  <si>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</si>
  <si>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</si>
  <si>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</si>
  <si>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</si>
  <si>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</si>
  <si>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</si>
  <si>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</si>
  <si>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</si>
  <si>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</si>
  <si>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</si>
  <si>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</si>
  <si>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</si>
  <si>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</si>
  <si>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</si>
  <si>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</si>
  <si>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</si>
  <si>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</si>
  <si>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</si>
  <si>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</si>
  <si>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</si>
  <si>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</si>
  <si>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</si>
  <si>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</si>
  <si>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</si>
  <si>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</si>
  <si>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</si>
  <si>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</si>
  <si>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</si>
  <si>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</si>
  <si>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</si>
  <si>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</si>
  <si>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</si>
  <si>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</si>
  <si>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</si>
  <si>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</si>
  <si>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</si>
  <si>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</si>
  <si>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</si>
  <si>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</si>
  <si>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</si>
  <si>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</si>
  <si>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</si>
  <si>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</si>
  <si>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</si>
  <si>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</si>
  <si>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</si>
  <si>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</si>
  <si>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</si>
  <si>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</si>
  <si>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</si>
  <si>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</si>
  <si>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</si>
  <si>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</si>
  <si>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</si>
  <si>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豆豉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</si>
  <si>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</si>
  <si>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</si>
  <si>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</si>
  <si>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</si>
  <si>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</si>
  <si>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</si>
  <si>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112學年度  1.2月菜單</t>
    <phoneticPr fontId="1" type="noConversion"/>
  </si>
  <si>
    <t>麻油菇菇拌飯</t>
    <phoneticPr fontId="1" type="noConversion"/>
  </si>
  <si>
    <t>白米</t>
    <phoneticPr fontId="1" type="noConversion"/>
  </si>
  <si>
    <t>豬肉</t>
    <phoneticPr fontId="1" type="noConversion"/>
  </si>
  <si>
    <t>高麗菜</t>
    <phoneticPr fontId="1" type="noConversion"/>
  </si>
  <si>
    <t>香菇</t>
    <phoneticPr fontId="1" type="noConversion"/>
  </si>
  <si>
    <t>杏鮑菇</t>
    <phoneticPr fontId="1" type="noConversion"/>
  </si>
  <si>
    <t>麻油</t>
    <phoneticPr fontId="1" type="noConversion"/>
  </si>
  <si>
    <t>適量</t>
    <phoneticPr fontId="1" type="noConversion"/>
  </si>
  <si>
    <t>醬油</t>
    <phoneticPr fontId="1" type="noConversion"/>
  </si>
  <si>
    <t>沙拉油</t>
    <phoneticPr fontId="1" type="noConversion"/>
  </si>
  <si>
    <t>薑</t>
  </si>
  <si>
    <t>醬油</t>
  </si>
  <si>
    <t>適量</t>
  </si>
  <si>
    <t>和風魷魚燒</t>
    <phoneticPr fontId="1" type="noConversion"/>
  </si>
  <si>
    <t>豚香花菜</t>
    <phoneticPr fontId="1" type="noConversion"/>
  </si>
  <si>
    <t>燕麥飯</t>
    <phoneticPr fontId="1" type="noConversion"/>
  </si>
  <si>
    <t>田園玉米</t>
    <phoneticPr fontId="1" type="noConversion"/>
  </si>
  <si>
    <t>蘿蔔大骨湯</t>
    <phoneticPr fontId="1" type="noConversion"/>
  </si>
  <si>
    <t>糙米飯</t>
    <phoneticPr fontId="1" type="noConversion"/>
  </si>
  <si>
    <t>三杯雞</t>
    <phoneticPr fontId="1" type="noConversion"/>
  </si>
  <si>
    <t>咖哩洋芋</t>
    <phoneticPr fontId="1" type="noConversion"/>
  </si>
  <si>
    <t>鮮味刺瓜</t>
    <phoneticPr fontId="1" type="noConversion"/>
  </si>
  <si>
    <t>結頭腐皮湯</t>
    <phoneticPr fontId="1" type="noConversion"/>
  </si>
  <si>
    <t>小米飯</t>
    <phoneticPr fontId="1" type="noConversion"/>
  </si>
  <si>
    <t>蠔油骰子豬</t>
    <phoneticPr fontId="1" type="noConversion"/>
  </si>
  <si>
    <t>小魚味噌湯</t>
    <phoneticPr fontId="1" type="noConversion"/>
  </si>
  <si>
    <t>白米飯</t>
    <phoneticPr fontId="1" type="noConversion"/>
  </si>
  <si>
    <t>醬燒豆干</t>
    <phoneticPr fontId="1" type="noConversion"/>
  </si>
  <si>
    <t>酸辣湯</t>
    <phoneticPr fontId="1" type="noConversion"/>
  </si>
  <si>
    <t>胚芽飯</t>
    <phoneticPr fontId="1" type="noConversion"/>
  </si>
  <si>
    <t>關東煮</t>
    <phoneticPr fontId="1" type="noConversion"/>
  </si>
  <si>
    <t>蛋酥高麗菜</t>
    <phoneticPr fontId="1" type="noConversion"/>
  </si>
  <si>
    <t>刺瓜雞湯</t>
    <phoneticPr fontId="1" type="noConversion"/>
  </si>
  <si>
    <t>客家粄條</t>
    <phoneticPr fontId="1" type="noConversion"/>
  </si>
  <si>
    <t>粄條</t>
    <phoneticPr fontId="1" type="noConversion"/>
  </si>
  <si>
    <t>豆芽菜</t>
    <phoneticPr fontId="1" type="noConversion"/>
  </si>
  <si>
    <t>皮絲</t>
    <phoneticPr fontId="1" type="noConversion"/>
  </si>
  <si>
    <t>紅蘿蔔</t>
    <phoneticPr fontId="1" type="noConversion"/>
  </si>
  <si>
    <t>油蔥酥</t>
    <phoneticPr fontId="1" type="noConversion"/>
  </si>
  <si>
    <t>芝麻球雙拼</t>
    <phoneticPr fontId="1" type="noConversion"/>
  </si>
  <si>
    <t>四神湯</t>
    <phoneticPr fontId="1" type="noConversion"/>
  </si>
  <si>
    <t>紫米飯</t>
    <phoneticPr fontId="1" type="noConversion"/>
  </si>
  <si>
    <t>京都燒肉</t>
    <phoneticPr fontId="1" type="noConversion"/>
  </si>
  <si>
    <t>海茸肉絲</t>
    <phoneticPr fontId="1" type="noConversion"/>
  </si>
  <si>
    <t>日式味噌湯</t>
    <phoneticPr fontId="1" type="noConversion"/>
  </si>
  <si>
    <t>沙茶筍片</t>
    <phoneticPr fontId="1" type="noConversion"/>
  </si>
  <si>
    <t>榨菜三絲湯</t>
    <phoneticPr fontId="1" type="noConversion"/>
  </si>
  <si>
    <t>南瓜牛奶湯</t>
    <phoneticPr fontId="1" type="noConversion"/>
  </si>
  <si>
    <t>冬瓜雞丁</t>
    <phoneticPr fontId="1" type="noConversion"/>
  </si>
  <si>
    <t>結頭大骨湯</t>
    <phoneticPr fontId="1" type="noConversion"/>
  </si>
  <si>
    <t>清蒸肉圓</t>
    <phoneticPr fontId="1" type="noConversion"/>
  </si>
  <si>
    <t>花椰炒肉片</t>
    <phoneticPr fontId="1" type="noConversion"/>
  </si>
  <si>
    <t>麥片飯</t>
    <phoneticPr fontId="1" type="noConversion"/>
  </si>
  <si>
    <t>醬爆雞丁</t>
    <phoneticPr fontId="1" type="noConversion"/>
  </si>
  <si>
    <t>珍菇高麗菜</t>
    <phoneticPr fontId="1" type="noConversion"/>
  </si>
  <si>
    <t>大瓜玉米湯</t>
    <phoneticPr fontId="1" type="noConversion"/>
  </si>
  <si>
    <t>地瓜飯</t>
    <phoneticPr fontId="1" type="noConversion"/>
  </si>
  <si>
    <t>麻油肉片</t>
    <phoneticPr fontId="1" type="noConversion"/>
  </si>
  <si>
    <t>番茄炒蛋</t>
    <phoneticPr fontId="1" type="noConversion"/>
  </si>
  <si>
    <t>銀芽什錦</t>
    <phoneticPr fontId="1" type="noConversion"/>
  </si>
  <si>
    <t>白米</t>
    <phoneticPr fontId="1" type="noConversion"/>
  </si>
  <si>
    <t>燕麥</t>
    <phoneticPr fontId="1" type="noConversion"/>
  </si>
  <si>
    <t>魷魚丸</t>
    <phoneticPr fontId="1" type="noConversion"/>
  </si>
  <si>
    <t>甜椒</t>
    <phoneticPr fontId="1" type="noConversion"/>
  </si>
  <si>
    <t>醬油</t>
    <phoneticPr fontId="1" type="noConversion"/>
  </si>
  <si>
    <t>花椰菜</t>
    <phoneticPr fontId="1" type="noConversion"/>
  </si>
  <si>
    <t>豬肉</t>
    <phoneticPr fontId="1" type="noConversion"/>
  </si>
  <si>
    <t>紅蘿蔔</t>
    <phoneticPr fontId="1" type="noConversion"/>
  </si>
  <si>
    <t>蒜</t>
    <phoneticPr fontId="1" type="noConversion"/>
  </si>
  <si>
    <t>骨輪</t>
  </si>
  <si>
    <t>薑</t>
    <phoneticPr fontId="1" type="noConversion"/>
  </si>
  <si>
    <t>玉米</t>
    <phoneticPr fontId="1" type="noConversion"/>
  </si>
  <si>
    <t>毛豆</t>
    <phoneticPr fontId="1" type="noConversion"/>
  </si>
  <si>
    <t>白蘿蔔</t>
    <phoneticPr fontId="1" type="noConversion"/>
  </si>
  <si>
    <t>糙米</t>
    <phoneticPr fontId="1" type="noConversion"/>
  </si>
  <si>
    <t>雞肉</t>
    <phoneticPr fontId="1" type="noConversion"/>
  </si>
  <si>
    <t>洋蔥</t>
    <phoneticPr fontId="1" type="noConversion"/>
  </si>
  <si>
    <t>油豆腐</t>
    <phoneticPr fontId="1" type="noConversion"/>
  </si>
  <si>
    <t>九層塔</t>
    <phoneticPr fontId="1" type="noConversion"/>
  </si>
  <si>
    <t>馬鈴薯</t>
    <phoneticPr fontId="1" type="noConversion"/>
  </si>
  <si>
    <t>大黃瓜</t>
    <phoneticPr fontId="1" type="noConversion"/>
  </si>
  <si>
    <t>杏鮑菇</t>
    <phoneticPr fontId="1" type="noConversion"/>
  </si>
  <si>
    <t>結頭菜</t>
    <phoneticPr fontId="1" type="noConversion"/>
  </si>
  <si>
    <t>大白菜</t>
    <phoneticPr fontId="1" type="noConversion"/>
  </si>
  <si>
    <t>豆干</t>
    <phoneticPr fontId="1" type="noConversion"/>
  </si>
  <si>
    <t>豆腐</t>
    <phoneticPr fontId="1" type="noConversion"/>
  </si>
  <si>
    <t>小魚乾</t>
  </si>
  <si>
    <t>蛋</t>
    <phoneticPr fontId="1" type="noConversion"/>
  </si>
  <si>
    <t>結頭菜</t>
  </si>
  <si>
    <t>木耳</t>
    <phoneticPr fontId="1" type="noConversion"/>
  </si>
  <si>
    <t>竹筍</t>
  </si>
  <si>
    <t>白醋</t>
  </si>
  <si>
    <t>太白粉</t>
  </si>
  <si>
    <t>地瓜粉</t>
    <phoneticPr fontId="1" type="noConversion"/>
  </si>
  <si>
    <t>椒鹽粉</t>
    <phoneticPr fontId="1" type="noConversion"/>
  </si>
  <si>
    <t>麵粉</t>
    <phoneticPr fontId="1" type="noConversion"/>
  </si>
  <si>
    <t>海茸</t>
  </si>
  <si>
    <t>金針菇</t>
  </si>
  <si>
    <t>冬瓜魚丸</t>
    <phoneticPr fontId="1" type="noConversion"/>
  </si>
  <si>
    <t>魚丸</t>
    <phoneticPr fontId="1" type="noConversion"/>
  </si>
  <si>
    <t>芹香豆包絲</t>
    <phoneticPr fontId="1" type="noConversion"/>
  </si>
  <si>
    <t>蠔油豬柳</t>
    <phoneticPr fontId="1" type="noConversion"/>
  </si>
  <si>
    <t>豆包(濕)</t>
  </si>
  <si>
    <t>麻油</t>
  </si>
  <si>
    <t>味噌</t>
  </si>
  <si>
    <t>番茄</t>
  </si>
  <si>
    <t>冬粉</t>
    <phoneticPr fontId="1" type="noConversion"/>
  </si>
  <si>
    <t>洋薏仁</t>
    <phoneticPr fontId="1" type="noConversion"/>
  </si>
  <si>
    <t>榨菜</t>
    <phoneticPr fontId="1" type="noConversion"/>
  </si>
  <si>
    <t>小米飯</t>
  </si>
  <si>
    <t>照燒雞丁</t>
    <phoneticPr fontId="1" type="noConversion"/>
  </si>
  <si>
    <t>香菇肉燥</t>
    <phoneticPr fontId="1" type="noConversion"/>
  </si>
  <si>
    <t>◎椒鹽豬柳</t>
    <phoneticPr fontId="1" type="noConversion"/>
  </si>
  <si>
    <t>結頭什錦</t>
    <phoneticPr fontId="1" type="noConversion"/>
  </si>
  <si>
    <t>壽喜燒凍腐</t>
    <phoneticPr fontId="1" type="noConversion"/>
  </si>
  <si>
    <t>韭菜</t>
    <phoneticPr fontId="1" type="noConversion"/>
  </si>
  <si>
    <t>客家鹹豬肉</t>
    <phoneticPr fontId="1" type="noConversion"/>
  </si>
  <si>
    <t>鮮蔬炒寬粉</t>
    <phoneticPr fontId="1" type="noConversion"/>
  </si>
  <si>
    <t>海帶三絲</t>
    <phoneticPr fontId="1" type="noConversion"/>
  </si>
  <si>
    <t>海帶絲</t>
    <phoneticPr fontId="1" type="noConversion"/>
  </si>
  <si>
    <t>玉米炒蛋</t>
    <phoneticPr fontId="1" type="noConversion"/>
  </si>
  <si>
    <t>糖醋雞丁</t>
    <phoneticPr fontId="1" type="noConversion"/>
  </si>
  <si>
    <t>豆皮小瓜</t>
    <phoneticPr fontId="1" type="noConversion"/>
  </si>
  <si>
    <t>客家小炒</t>
    <phoneticPr fontId="1" type="noConversion"/>
  </si>
  <si>
    <t>沙茶雞丁</t>
    <phoneticPr fontId="1" type="noConversion"/>
  </si>
  <si>
    <t>麻油小火鍋</t>
    <phoneticPr fontId="1" type="noConversion"/>
  </si>
  <si>
    <t>冬瓜</t>
    <phoneticPr fontId="1" type="noConversion"/>
  </si>
  <si>
    <t>貢丸</t>
    <phoneticPr fontId="1" type="noConversion"/>
  </si>
  <si>
    <t>干片花菜</t>
    <phoneticPr fontId="1" type="noConversion"/>
  </si>
  <si>
    <t>南瓜豆腐</t>
    <phoneticPr fontId="1" type="noConversion"/>
  </si>
  <si>
    <t>南瓜</t>
    <phoneticPr fontId="1" type="noConversion"/>
  </si>
  <si>
    <t>結頭肉片</t>
    <phoneticPr fontId="1" type="noConversion"/>
  </si>
  <si>
    <t>香菇</t>
    <phoneticPr fontId="1" type="noConversion"/>
  </si>
  <si>
    <t>白米</t>
    <phoneticPr fontId="1" type="noConversion"/>
  </si>
  <si>
    <t>胚芽米</t>
    <phoneticPr fontId="1" type="noConversion"/>
  </si>
  <si>
    <t>紫米</t>
    <phoneticPr fontId="1" type="noConversion"/>
  </si>
  <si>
    <t>燕麥</t>
    <phoneticPr fontId="1" type="noConversion"/>
  </si>
  <si>
    <t>古早味炒飯</t>
    <phoneticPr fontId="1" type="noConversion"/>
  </si>
  <si>
    <t>白米</t>
    <phoneticPr fontId="1" type="noConversion"/>
  </si>
  <si>
    <t>豬肉</t>
    <phoneticPr fontId="1" type="noConversion"/>
  </si>
  <si>
    <t>皮絲</t>
    <phoneticPr fontId="1" type="noConversion"/>
  </si>
  <si>
    <t>紅蘿蔔</t>
    <phoneticPr fontId="1" type="noConversion"/>
  </si>
  <si>
    <t>薑</t>
    <phoneticPr fontId="1" type="noConversion"/>
  </si>
  <si>
    <t>醬油</t>
    <phoneticPr fontId="1" type="noConversion"/>
  </si>
  <si>
    <t>適量</t>
    <phoneticPr fontId="1" type="noConversion"/>
  </si>
  <si>
    <t>沙拉油</t>
    <phoneticPr fontId="1" type="noConversion"/>
  </si>
  <si>
    <t>玉米</t>
    <phoneticPr fontId="1" type="noConversion"/>
  </si>
  <si>
    <t>小米</t>
    <phoneticPr fontId="1" type="noConversion"/>
  </si>
  <si>
    <t>麥片</t>
    <phoneticPr fontId="1" type="noConversion"/>
  </si>
  <si>
    <t>地瓜</t>
    <phoneticPr fontId="1" type="noConversion"/>
  </si>
  <si>
    <t>油菜</t>
    <phoneticPr fontId="1" type="noConversion"/>
  </si>
  <si>
    <t>油菜</t>
    <phoneticPr fontId="1" type="noConversion"/>
  </si>
  <si>
    <t>青江菜</t>
    <phoneticPr fontId="1" type="noConversion"/>
  </si>
  <si>
    <t>菠菜</t>
    <phoneticPr fontId="1" type="noConversion"/>
  </si>
  <si>
    <t>豬肉</t>
    <phoneticPr fontId="1" type="noConversion"/>
  </si>
  <si>
    <t>有機福山萵苣</t>
  </si>
  <si>
    <t>有機福山萵苣</t>
    <phoneticPr fontId="1" type="noConversion"/>
  </si>
  <si>
    <t>鵝白菜</t>
    <phoneticPr fontId="1" type="noConversion"/>
  </si>
  <si>
    <t>芥藍菜</t>
    <phoneticPr fontId="1" type="noConversion"/>
  </si>
  <si>
    <t>◎鹹酥雞</t>
    <phoneticPr fontId="1" type="noConversion"/>
  </si>
  <si>
    <t>★有機莧菜</t>
    <phoneticPr fontId="1" type="noConversion"/>
  </si>
  <si>
    <t>有機莧菜</t>
  </si>
  <si>
    <t>醬油膏</t>
  </si>
  <si>
    <t>黑輪</t>
    <phoneticPr fontId="1" type="noConversion"/>
  </si>
  <si>
    <t>小魚豆干片</t>
  </si>
  <si>
    <t>小魚豆干片</t>
    <phoneticPr fontId="1" type="noConversion"/>
  </si>
  <si>
    <t>豆皮(濕)</t>
  </si>
  <si>
    <t>紅蘿蔔</t>
    <phoneticPr fontId="1" type="noConversion"/>
  </si>
  <si>
    <t>五更豆腐旺</t>
    <phoneticPr fontId="1" type="noConversion"/>
  </si>
  <si>
    <t>豆腐</t>
    <phoneticPr fontId="1" type="noConversion"/>
  </si>
  <si>
    <t>韭菜</t>
    <phoneticPr fontId="1" type="noConversion"/>
  </si>
  <si>
    <t>蒜</t>
    <phoneticPr fontId="1" type="noConversion"/>
  </si>
  <si>
    <t>豬肉</t>
    <phoneticPr fontId="1" type="noConversion"/>
  </si>
  <si>
    <t>冬瓜</t>
    <phoneticPr fontId="1" type="noConversion"/>
  </si>
  <si>
    <t>洋薏仁</t>
    <phoneticPr fontId="1" type="noConversion"/>
  </si>
  <si>
    <t>枸杞</t>
    <phoneticPr fontId="1" type="noConversion"/>
  </si>
  <si>
    <t>肉骨茶湯</t>
    <phoneticPr fontId="1" type="noConversion"/>
  </si>
  <si>
    <t>骨輪</t>
    <phoneticPr fontId="1" type="noConversion"/>
  </si>
  <si>
    <t>肉骨茶包</t>
    <phoneticPr fontId="1" type="noConversion"/>
  </si>
  <si>
    <t>白米</t>
    <phoneticPr fontId="1" type="noConversion"/>
  </si>
  <si>
    <t>糙米</t>
    <phoneticPr fontId="1" type="noConversion"/>
  </si>
  <si>
    <t>小米</t>
    <phoneticPr fontId="1" type="noConversion"/>
  </si>
  <si>
    <t>和風烏龍炒麵</t>
    <phoneticPr fontId="1" type="noConversion"/>
  </si>
  <si>
    <t>麵條</t>
    <phoneticPr fontId="1" type="noConversion"/>
  </si>
  <si>
    <t>洋蔥</t>
    <phoneticPr fontId="1" type="noConversion"/>
  </si>
  <si>
    <t>木耳</t>
    <phoneticPr fontId="1" type="noConversion"/>
  </si>
  <si>
    <t>味噌</t>
    <phoneticPr fontId="1" type="noConversion"/>
  </si>
  <si>
    <t>日式味噌湯</t>
    <phoneticPr fontId="1" type="noConversion"/>
  </si>
  <si>
    <t>白蘿蔔</t>
    <phoneticPr fontId="1" type="noConversion"/>
  </si>
  <si>
    <t>雞肉</t>
    <phoneticPr fontId="1" type="noConversion"/>
  </si>
  <si>
    <t>香菇</t>
    <phoneticPr fontId="1" type="noConversion"/>
  </si>
  <si>
    <t>蘿蔔香菇雞湯</t>
    <phoneticPr fontId="1" type="noConversion"/>
  </si>
  <si>
    <t>薑</t>
    <phoneticPr fontId="1" type="noConversion"/>
  </si>
  <si>
    <t>雞肉</t>
    <phoneticPr fontId="1" type="noConversion"/>
  </si>
  <si>
    <t>紅蘿蔔</t>
    <phoneticPr fontId="1" type="noConversion"/>
  </si>
  <si>
    <t>鮮蔬蛋花湯</t>
    <phoneticPr fontId="1" type="noConversion"/>
  </si>
  <si>
    <t>小白菜</t>
    <phoneticPr fontId="1" type="noConversion"/>
  </si>
  <si>
    <t>蛋</t>
    <phoneticPr fontId="1" type="noConversion"/>
  </si>
  <si>
    <t>鹹湯圓湯</t>
    <phoneticPr fontId="1" type="noConversion"/>
  </si>
  <si>
    <t>高麗菜</t>
    <phoneticPr fontId="1" type="noConversion"/>
  </si>
  <si>
    <t>湯圓</t>
    <phoneticPr fontId="1" type="noConversion"/>
  </si>
  <si>
    <t>洋薏仁飯</t>
    <phoneticPr fontId="1" type="noConversion"/>
  </si>
  <si>
    <t>洋薏仁</t>
    <phoneticPr fontId="1" type="noConversion"/>
  </si>
  <si>
    <t>紫米飯</t>
    <phoneticPr fontId="1" type="noConversion"/>
  </si>
  <si>
    <t>白米</t>
    <phoneticPr fontId="1" type="noConversion"/>
  </si>
  <si>
    <t>紫米</t>
    <phoneticPr fontId="1" type="noConversion"/>
  </si>
  <si>
    <t>五穀飯</t>
    <phoneticPr fontId="1" type="noConversion"/>
  </si>
  <si>
    <t>五穀米</t>
    <phoneticPr fontId="1" type="noConversion"/>
  </si>
  <si>
    <t>杏鮑菇</t>
    <phoneticPr fontId="1" type="noConversion"/>
  </si>
  <si>
    <t>奶粉</t>
    <phoneticPr fontId="1" type="noConversion"/>
  </si>
  <si>
    <t>黑胡椒</t>
    <phoneticPr fontId="1" type="noConversion"/>
  </si>
  <si>
    <t>太白粉</t>
    <phoneticPr fontId="1" type="noConversion"/>
  </si>
  <si>
    <t>馬鈴薯濃湯</t>
    <phoneticPr fontId="1" type="noConversion"/>
  </si>
  <si>
    <t>紅蘿蔔</t>
    <phoneticPr fontId="1" type="noConversion"/>
  </si>
  <si>
    <t>馬鈴薯</t>
    <phoneticPr fontId="1" type="noConversion"/>
  </si>
  <si>
    <t>冬瓜腐皮湯</t>
    <phoneticPr fontId="1" type="noConversion"/>
  </si>
  <si>
    <t>冬瓜</t>
    <phoneticPr fontId="1" type="noConversion"/>
  </si>
  <si>
    <t>豆皮(濕)</t>
    <phoneticPr fontId="1" type="noConversion"/>
  </si>
  <si>
    <t>奶粉</t>
    <phoneticPr fontId="1" type="noConversion"/>
  </si>
  <si>
    <t>味噌</t>
    <phoneticPr fontId="1" type="noConversion"/>
  </si>
  <si>
    <t>適量</t>
    <phoneticPr fontId="1" type="noConversion"/>
  </si>
  <si>
    <t>香菜</t>
    <phoneticPr fontId="1" type="noConversion"/>
  </si>
  <si>
    <t>蒜</t>
    <phoneticPr fontId="1" type="noConversion"/>
  </si>
  <si>
    <t>蒜</t>
    <phoneticPr fontId="1" type="noConversion"/>
  </si>
  <si>
    <t>香菇</t>
    <phoneticPr fontId="1" type="noConversion"/>
  </si>
  <si>
    <t>蒜</t>
    <phoneticPr fontId="1" type="noConversion"/>
  </si>
  <si>
    <t>薑</t>
    <phoneticPr fontId="1" type="noConversion"/>
  </si>
  <si>
    <t>甜椒</t>
    <phoneticPr fontId="1" type="noConversion"/>
  </si>
  <si>
    <t>九層塔</t>
    <phoneticPr fontId="1" type="noConversion"/>
  </si>
  <si>
    <t>蛋</t>
    <phoneticPr fontId="1" type="noConversion"/>
  </si>
  <si>
    <t>甜椒</t>
    <phoneticPr fontId="1" type="noConversion"/>
  </si>
  <si>
    <t>義式蔬菜湯</t>
  </si>
  <si>
    <t>腐皮白菜湯</t>
    <phoneticPr fontId="1" type="noConversion"/>
  </si>
  <si>
    <t>豆皮(濕)</t>
    <phoneticPr fontId="1" type="noConversion"/>
  </si>
  <si>
    <t>紅蘿蔔</t>
    <phoneticPr fontId="1" type="noConversion"/>
  </si>
  <si>
    <t>彩繪花菜</t>
    <phoneticPr fontId="1" type="noConversion"/>
  </si>
  <si>
    <t>大瓜豚骨湯</t>
    <phoneticPr fontId="1" type="noConversion"/>
  </si>
  <si>
    <t>大黃瓜</t>
    <phoneticPr fontId="1" type="noConversion"/>
  </si>
  <si>
    <t>骨輪</t>
    <phoneticPr fontId="1" type="noConversion"/>
  </si>
  <si>
    <t>薑</t>
    <phoneticPr fontId="1" type="noConversion"/>
  </si>
  <si>
    <t>麻油</t>
    <phoneticPr fontId="1" type="noConversion"/>
  </si>
  <si>
    <t>花椰菜</t>
    <phoneticPr fontId="1" type="noConversion"/>
  </si>
  <si>
    <t>豆干</t>
    <phoneticPr fontId="1" type="noConversion"/>
  </si>
  <si>
    <t>高麗菜</t>
    <phoneticPr fontId="1" type="noConversion"/>
  </si>
  <si>
    <t>日式花枝燒</t>
    <phoneticPr fontId="1" type="noConversion"/>
  </si>
  <si>
    <t>洋芋</t>
    <phoneticPr fontId="1" type="noConversion"/>
  </si>
  <si>
    <t>醬油</t>
    <phoneticPr fontId="1" type="noConversion"/>
  </si>
  <si>
    <t>芝麻</t>
  </si>
  <si>
    <t>番茄醬</t>
    <phoneticPr fontId="1" type="noConversion"/>
  </si>
  <si>
    <t>適量</t>
    <phoneticPr fontId="1" type="noConversion"/>
  </si>
  <si>
    <t>有機蔬菜</t>
  </si>
  <si>
    <t>有機蔬菜</t>
    <phoneticPr fontId="1" type="noConversion"/>
  </si>
  <si>
    <t>★有機蔬菜</t>
    <phoneticPr fontId="1" type="noConversion"/>
  </si>
  <si>
    <t>中骨</t>
    <phoneticPr fontId="1" type="noConversion"/>
  </si>
  <si>
    <t>馬鈴薯</t>
    <phoneticPr fontId="1" type="noConversion"/>
  </si>
  <si>
    <t>豆皮(濕)</t>
    <phoneticPr fontId="1" type="noConversion"/>
  </si>
  <si>
    <t>薑</t>
    <phoneticPr fontId="1" type="noConversion"/>
  </si>
  <si>
    <t>鮮菇刺瓜</t>
    <phoneticPr fontId="1" type="noConversion"/>
  </si>
  <si>
    <t>豚香高麗菜</t>
    <phoneticPr fontId="1" type="noConversion"/>
  </si>
  <si>
    <t>冬瓜薏仁湯</t>
    <phoneticPr fontId="1" type="noConversion"/>
  </si>
  <si>
    <t>季節時蔬</t>
    <phoneticPr fontId="1" type="noConversion"/>
  </si>
  <si>
    <t>季節時蔬</t>
    <phoneticPr fontId="1" type="noConversion"/>
  </si>
  <si>
    <t>黑輪</t>
    <phoneticPr fontId="1" type="noConversion"/>
  </si>
  <si>
    <t>海帶根</t>
    <phoneticPr fontId="1" type="noConversion"/>
  </si>
  <si>
    <t>番茄</t>
    <phoneticPr fontId="1" type="noConversion"/>
  </si>
  <si>
    <t>玉米</t>
    <phoneticPr fontId="1" type="noConversion"/>
  </si>
  <si>
    <t>骨輪</t>
    <phoneticPr fontId="1" type="noConversion"/>
  </si>
  <si>
    <t>蒜</t>
    <phoneticPr fontId="1" type="noConversion"/>
  </si>
  <si>
    <t>台中市神岡高工菜單</t>
    <phoneticPr fontId="1" type="noConversion"/>
  </si>
  <si>
    <t>台中市神岡高工菜單</t>
    <phoneticPr fontId="1" type="noConversion"/>
  </si>
  <si>
    <t>地瓜芋圓湯</t>
    <phoneticPr fontId="1" type="noConversion"/>
  </si>
  <si>
    <t>地瓜</t>
    <phoneticPr fontId="1" type="noConversion"/>
  </si>
  <si>
    <t>芋圓</t>
    <phoneticPr fontId="1" type="noConversion"/>
  </si>
  <si>
    <t>薑</t>
    <phoneticPr fontId="1" type="noConversion"/>
  </si>
  <si>
    <t>家鄉小炒</t>
    <phoneticPr fontId="1" type="noConversion"/>
  </si>
  <si>
    <t>芹菜</t>
    <phoneticPr fontId="1" type="noConversion"/>
  </si>
  <si>
    <t>豆干</t>
    <phoneticPr fontId="1" type="noConversion"/>
  </si>
  <si>
    <t>紅蘿蔔</t>
    <phoneticPr fontId="1" type="noConversion"/>
  </si>
  <si>
    <t>木耳</t>
    <phoneticPr fontId="1" type="noConversion"/>
  </si>
  <si>
    <t>蒜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</si>
  <si>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</si>
  <si>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</si>
  <si>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</si>
  <si>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二砂</t>
    <phoneticPr fontId="1" type="noConversion"/>
  </si>
  <si>
    <t>★有機福山萵苣</t>
    <phoneticPr fontId="1" type="noConversion"/>
  </si>
  <si>
    <t>★有機黑葉白菜</t>
    <phoneticPr fontId="1" type="noConversion"/>
  </si>
  <si>
    <t>有機黑葉白菜</t>
    <phoneticPr fontId="1" type="noConversion"/>
  </si>
  <si>
    <t>椒鹽魚丁</t>
    <phoneticPr fontId="1" type="noConversion"/>
  </si>
  <si>
    <t>旗魚</t>
    <phoneticPr fontId="1" type="noConversion"/>
  </si>
  <si>
    <t>椒鹽粉</t>
    <phoneticPr fontId="1" type="noConversion"/>
  </si>
  <si>
    <t>奶油白菜</t>
    <phoneticPr fontId="1" type="noConversion"/>
  </si>
  <si>
    <t>大白菜</t>
    <phoneticPr fontId="1" type="noConversion"/>
  </si>
  <si>
    <t>豬肉</t>
    <phoneticPr fontId="1" type="noConversion"/>
  </si>
  <si>
    <t>紅蘿蔔</t>
    <phoneticPr fontId="1" type="noConversion"/>
  </si>
  <si>
    <t>香菇</t>
    <phoneticPr fontId="1" type="noConversion"/>
  </si>
  <si>
    <t>元旦放假</t>
    <phoneticPr fontId="1" type="noConversion"/>
  </si>
  <si>
    <t>蒜泥白肉</t>
    <phoneticPr fontId="1" type="noConversion"/>
  </si>
  <si>
    <t>豬肉</t>
    <phoneticPr fontId="1" type="noConversion"/>
  </si>
  <si>
    <t>黃豆芽</t>
    <phoneticPr fontId="1" type="noConversion"/>
  </si>
  <si>
    <t>蒜</t>
    <phoneticPr fontId="1" type="noConversion"/>
  </si>
  <si>
    <t>醬油</t>
    <phoneticPr fontId="1" type="noConversion"/>
  </si>
  <si>
    <t>沙拉油</t>
    <phoneticPr fontId="1" type="noConversion"/>
  </si>
  <si>
    <t>結頭肉片</t>
    <phoneticPr fontId="1" type="noConversion"/>
  </si>
  <si>
    <t>豬肉</t>
    <phoneticPr fontId="1" type="noConversion"/>
  </si>
  <si>
    <t>紅蘿蔔</t>
    <phoneticPr fontId="1" type="noConversion"/>
  </si>
  <si>
    <t>適量</t>
    <phoneticPr fontId="1" type="noConversion"/>
  </si>
  <si>
    <t>雞塊</t>
    <phoneticPr fontId="1" type="noConversion"/>
  </si>
  <si>
    <t>豆皮白菜</t>
    <phoneticPr fontId="1" type="noConversion"/>
  </si>
  <si>
    <t>大白菜</t>
    <phoneticPr fontId="1" type="noConversion"/>
  </si>
  <si>
    <t>豬肉</t>
    <phoneticPr fontId="1" type="noConversion"/>
  </si>
  <si>
    <t>紅蘿蔔</t>
    <phoneticPr fontId="1" type="noConversion"/>
  </si>
  <si>
    <t>豆皮(濕)</t>
    <phoneticPr fontId="1" type="noConversion"/>
  </si>
  <si>
    <t>芋頭</t>
    <phoneticPr fontId="1" type="noConversion"/>
  </si>
  <si>
    <t>沙拉油</t>
    <phoneticPr fontId="1" type="noConversion"/>
  </si>
  <si>
    <t>豆瓣鮮魚煲(章Q)</t>
    <phoneticPr fontId="1" type="noConversion"/>
  </si>
  <si>
    <t>鬼頭刀</t>
    <phoneticPr fontId="1" type="noConversion"/>
  </si>
  <si>
    <t>鬼頭刀</t>
    <phoneticPr fontId="1" type="noConversion"/>
  </si>
  <si>
    <t>凍豆腐</t>
    <phoneticPr fontId="1" type="noConversion"/>
  </si>
  <si>
    <t>洋蔥</t>
    <phoneticPr fontId="1" type="noConversion"/>
  </si>
  <si>
    <t>薑</t>
    <phoneticPr fontId="1" type="noConversion"/>
  </si>
  <si>
    <t>豆瓣醬</t>
    <phoneticPr fontId="1" type="noConversion"/>
  </si>
  <si>
    <t>貴妃爌肉</t>
    <phoneticPr fontId="1" type="noConversion"/>
  </si>
  <si>
    <t>豬肉</t>
    <phoneticPr fontId="1" type="noConversion"/>
  </si>
  <si>
    <t>白蘿蔔</t>
    <phoneticPr fontId="1" type="noConversion"/>
  </si>
  <si>
    <t>紅蘿蔔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</si>
  <si>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</si>
  <si>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</si>
  <si>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</si>
  <si>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</si>
  <si>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肉絲海根</t>
    <phoneticPr fontId="1" type="noConversion"/>
  </si>
  <si>
    <t>西芹</t>
    <phoneticPr fontId="1" type="noConversion"/>
  </si>
  <si>
    <t>芋頭西米露</t>
    <phoneticPr fontId="1" type="noConversion"/>
  </si>
  <si>
    <t>芋頭</t>
    <phoneticPr fontId="1" type="noConversion"/>
  </si>
  <si>
    <t>西谷米</t>
    <phoneticPr fontId="1" type="noConversion"/>
  </si>
  <si>
    <t>奶粉</t>
    <phoneticPr fontId="1" type="noConversion"/>
  </si>
  <si>
    <t>二砂</t>
    <phoneticPr fontId="1" type="noConversion"/>
  </si>
  <si>
    <t>寒假</t>
    <phoneticPr fontId="1" type="noConversion"/>
  </si>
  <si>
    <t>海苔蒸蛋</t>
    <phoneticPr fontId="1" type="noConversion"/>
  </si>
  <si>
    <t>海苔</t>
    <phoneticPr fontId="1" type="noConversion"/>
  </si>
  <si>
    <t>柴魚</t>
    <phoneticPr fontId="1" type="noConversion"/>
  </si>
  <si>
    <t>蛋</t>
    <phoneticPr fontId="1" type="noConversion"/>
  </si>
  <si>
    <t>韓式燒肉</t>
    <phoneticPr fontId="1" type="noConversion"/>
  </si>
  <si>
    <t>豬肉</t>
    <phoneticPr fontId="1" type="noConversion"/>
  </si>
  <si>
    <t>泡菜</t>
    <phoneticPr fontId="1" type="noConversion"/>
  </si>
  <si>
    <t>大白菜</t>
    <phoneticPr fontId="1" type="noConversion"/>
  </si>
  <si>
    <t>紅蘿蔔</t>
    <phoneticPr fontId="1" type="noConversion"/>
  </si>
  <si>
    <t>蒜</t>
    <phoneticPr fontId="1" type="noConversion"/>
  </si>
  <si>
    <t>沙拉油</t>
    <phoneticPr fontId="1" type="noConversion"/>
  </si>
  <si>
    <t>綠豆珍珠湯</t>
    <phoneticPr fontId="1" type="noConversion"/>
  </si>
  <si>
    <t>綠豆</t>
    <phoneticPr fontId="1" type="noConversion"/>
  </si>
  <si>
    <t>珍珠</t>
    <phoneticPr fontId="1" type="noConversion"/>
  </si>
  <si>
    <t>二砂</t>
    <phoneticPr fontId="1" type="noConversion"/>
  </si>
  <si>
    <t>珍珠</t>
    <phoneticPr fontId="1" type="noConversion"/>
  </si>
  <si>
    <t>紅燒魚丁(章Q)</t>
    <phoneticPr fontId="1" type="noConversion"/>
  </si>
  <si>
    <t>旗魚</t>
    <phoneticPr fontId="1" type="noConversion"/>
  </si>
  <si>
    <t>冬粉</t>
    <phoneticPr fontId="1" type="noConversion"/>
  </si>
  <si>
    <t>薑</t>
    <phoneticPr fontId="1" type="noConversion"/>
  </si>
  <si>
    <t>醬油</t>
    <phoneticPr fontId="1" type="noConversion"/>
  </si>
  <si>
    <t>適量</t>
    <phoneticPr fontId="1" type="noConversion"/>
  </si>
  <si>
    <t>228放假</t>
    <phoneticPr fontId="1" type="noConversion"/>
  </si>
  <si>
    <t>筍干燒肉</t>
    <phoneticPr fontId="1" type="noConversion"/>
  </si>
  <si>
    <t>筍干</t>
    <phoneticPr fontId="1" type="noConversion"/>
  </si>
  <si>
    <t>芽菜肉絲</t>
    <phoneticPr fontId="1" type="noConversion"/>
  </si>
  <si>
    <t>照燒雞腿(生鮮)</t>
    <phoneticPr fontId="1" type="noConversion"/>
  </si>
  <si>
    <t>◎日式豬排(生鮮)</t>
    <phoneticPr fontId="1" type="noConversion"/>
  </si>
  <si>
    <t>招牌滷雞翅(生鮮)</t>
    <phoneticPr fontId="1" type="noConversion"/>
  </si>
  <si>
    <t>◎無骨雞排(生鮮)</t>
    <phoneticPr fontId="1" type="noConversion"/>
  </si>
  <si>
    <t>古早味雞腿(生鮮)</t>
    <phoneticPr fontId="1" type="noConversion"/>
  </si>
  <si>
    <r>
      <rPr>
        <sz val="22"/>
        <rFont val="新細明體"/>
        <family val="1"/>
        <charset val="136"/>
      </rPr>
      <t>◎</t>
    </r>
    <r>
      <rPr>
        <sz val="22"/>
        <rFont val="新細明體"/>
        <family val="1"/>
        <charset val="136"/>
        <scheme val="minor"/>
      </rPr>
      <t>香酥雞排(生鮮)</t>
    </r>
    <phoneticPr fontId="1" type="noConversion"/>
  </si>
  <si>
    <t>地瓜</t>
    <phoneticPr fontId="1" type="noConversion"/>
  </si>
  <si>
    <t>豆沙包</t>
    <phoneticPr fontId="1" type="noConversion"/>
  </si>
  <si>
    <t>南瓜</t>
    <phoneticPr fontId="1" type="noConversion"/>
  </si>
  <si>
    <t>奶焗花菜</t>
    <phoneticPr fontId="1" type="noConversion"/>
  </si>
  <si>
    <t>豬肉</t>
    <phoneticPr fontId="1" type="noConversion"/>
  </si>
  <si>
    <t>豚香白菜</t>
    <phoneticPr fontId="1" type="noConversion"/>
  </si>
  <si>
    <t>南瓜</t>
    <phoneticPr fontId="1" type="noConversion"/>
  </si>
  <si>
    <t>芋頭</t>
    <phoneticPr fontId="1" type="noConversion"/>
  </si>
  <si>
    <t>元旦放假</t>
  </si>
  <si>
    <t>燕麥飯</t>
  </si>
  <si>
    <t>麻油菇菇拌飯</t>
  </si>
  <si>
    <t>糙米飯</t>
  </si>
  <si>
    <t>照燒雞腿(生鮮)</t>
  </si>
  <si>
    <t>◎日式豬排(生鮮)</t>
  </si>
  <si>
    <t>三杯雞</t>
  </si>
  <si>
    <t>蠔油骰子豬</t>
  </si>
  <si>
    <t>和風魷魚燒</t>
  </si>
  <si>
    <t>家鄉小炒</t>
  </si>
  <si>
    <t>咖哩洋芋</t>
  </si>
  <si>
    <t>椒鹽魚丁</t>
  </si>
  <si>
    <t>豚香花菜</t>
  </si>
  <si>
    <t>田園玉米</t>
  </si>
  <si>
    <t>鮮味刺瓜</t>
  </si>
  <si>
    <t>奶油白菜</t>
  </si>
  <si>
    <t>★有機黑葉白菜</t>
  </si>
  <si>
    <t>蘿蔔大骨湯</t>
  </si>
  <si>
    <t>地瓜芋圓湯</t>
  </si>
  <si>
    <t>結頭腐皮湯</t>
  </si>
  <si>
    <t>小魚味噌湯</t>
  </si>
  <si>
    <t>白米飯</t>
  </si>
  <si>
    <t>胚芽飯</t>
  </si>
  <si>
    <t>客家粄條</t>
  </si>
  <si>
    <t>紫米飯</t>
  </si>
  <si>
    <t>蒜泥白肉</t>
  </si>
  <si>
    <t>招牌滷雞翅(生鮮)</t>
  </si>
  <si>
    <t>◎無骨雞排(生鮮)</t>
  </si>
  <si>
    <t>京都燒肉</t>
  </si>
  <si>
    <t>豆瓣鮮魚煲(章Q)</t>
  </si>
  <si>
    <t>醬燒豆干</t>
  </si>
  <si>
    <t>關東煮</t>
  </si>
  <si>
    <t>芝麻球雙拼</t>
  </si>
  <si>
    <t>海茸肉絲</t>
  </si>
  <si>
    <t>沙茶筍片</t>
  </si>
  <si>
    <t>結頭肉片</t>
  </si>
  <si>
    <t>蛋酥高麗菜</t>
  </si>
  <si>
    <t>彩繪花菜</t>
  </si>
  <si>
    <t>冬瓜魚丸</t>
  </si>
  <si>
    <t>豆皮白菜</t>
  </si>
  <si>
    <t>★有機福山萵苣</t>
  </si>
  <si>
    <t>酸辣湯</t>
  </si>
  <si>
    <t>刺瓜雞湯</t>
  </si>
  <si>
    <t>四神湯</t>
  </si>
  <si>
    <t>日式味噌湯</t>
  </si>
  <si>
    <t>榨菜三絲湯</t>
  </si>
  <si>
    <t>古早味炒飯</t>
  </si>
  <si>
    <t>麥片飯</t>
  </si>
  <si>
    <t>地瓜飯</t>
  </si>
  <si>
    <t>貴妃爌肉</t>
  </si>
  <si>
    <t>蠔油豬柳</t>
  </si>
  <si>
    <t>◎鹹酥雞</t>
  </si>
  <si>
    <t>醬爆雞丁</t>
  </si>
  <si>
    <t>麻油肉片</t>
  </si>
  <si>
    <t>肉絲海根</t>
  </si>
  <si>
    <t>冬瓜雞丁</t>
  </si>
  <si>
    <t>清蒸肉圓</t>
  </si>
  <si>
    <t>五更豆腐旺</t>
  </si>
  <si>
    <t>番茄炒蛋</t>
  </si>
  <si>
    <t>芹香豆包絲</t>
  </si>
  <si>
    <t>花椰炒肉片</t>
  </si>
  <si>
    <t>珍菇高麗菜</t>
  </si>
  <si>
    <t>銀芽什錦</t>
  </si>
  <si>
    <t>★有機莧菜</t>
  </si>
  <si>
    <t>南瓜牛奶湯</t>
  </si>
  <si>
    <t>結頭大骨湯</t>
  </si>
  <si>
    <t>芋頭西米露</t>
  </si>
  <si>
    <t>大瓜玉米湯</t>
  </si>
  <si>
    <t>腐皮白菜湯</t>
  </si>
  <si>
    <t>寒假</t>
  </si>
  <si>
    <t>照燒雞丁</t>
  </si>
  <si>
    <t>客家鹹豬肉</t>
  </si>
  <si>
    <t>海苔蒸蛋</t>
  </si>
  <si>
    <t>南瓜豆腐</t>
  </si>
  <si>
    <t>干片花菜</t>
  </si>
  <si>
    <t>鮮蔬炒寬粉</t>
  </si>
  <si>
    <t>季節時蔬</t>
  </si>
  <si>
    <t>冬瓜薏仁湯</t>
  </si>
  <si>
    <t>肉骨茶湯</t>
  </si>
  <si>
    <t>五穀飯</t>
  </si>
  <si>
    <t>和風烏龍炒麵</t>
  </si>
  <si>
    <t>洋薏仁飯</t>
  </si>
  <si>
    <t>韓式燒肉</t>
  </si>
  <si>
    <t>沙茶雞丁</t>
  </si>
  <si>
    <t>◎椒鹽豬柳</t>
  </si>
  <si>
    <t>糖醋雞丁</t>
  </si>
  <si>
    <t>紅燒魚丁(章Q)</t>
  </si>
  <si>
    <t>玉米炒蛋</t>
  </si>
  <si>
    <t>海帶三絲</t>
  </si>
  <si>
    <t>豆沙包</t>
  </si>
  <si>
    <t>結頭什錦</t>
  </si>
  <si>
    <t>麻油小火鍋</t>
  </si>
  <si>
    <t>豆皮小瓜</t>
  </si>
  <si>
    <t>鮮菇刺瓜</t>
  </si>
  <si>
    <t>豚香高麗菜</t>
  </si>
  <si>
    <t>客家小炒</t>
  </si>
  <si>
    <t>奶焗花菜</t>
  </si>
  <si>
    <t>★有機蔬菜</t>
  </si>
  <si>
    <t>蘿蔔香菇雞湯</t>
  </si>
  <si>
    <t>綠豆珍珠湯</t>
  </si>
  <si>
    <t>鮮蔬蛋花湯</t>
  </si>
  <si>
    <t>鹹湯圓湯</t>
  </si>
  <si>
    <t>228放假</t>
  </si>
  <si>
    <t>筍干燒肉</t>
  </si>
  <si>
    <t>古早味雞腿(生鮮)</t>
  </si>
  <si>
    <t>◎香酥雞排(生鮮)</t>
  </si>
  <si>
    <t>壽喜燒凍腐</t>
  </si>
  <si>
    <t>香菇肉燥</t>
  </si>
  <si>
    <t>日式花枝燒</t>
  </si>
  <si>
    <t>芽菜肉絲</t>
  </si>
  <si>
    <t>豚香白菜</t>
  </si>
  <si>
    <t>馬鈴薯濃湯</t>
  </si>
  <si>
    <t>冬瓜腐皮湯</t>
  </si>
  <si>
    <t>大瓜豚骨湯</t>
  </si>
  <si>
    <t>台中市神岡高工菜單</t>
  </si>
  <si>
    <t>112學年度  1.2月菜單</t>
  </si>
  <si>
    <t>小黃瓜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</si>
</sst>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4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2"/>
      <name val="新細明體"/>
      <family val="1"/>
      <charset val="136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1" fillId="0" borderId="12" xfId="0" applyFont="1" applyBorder="1">
      <alignment vertical="center"/>
    </xf>
    <xf numFmtId="0" fontId="42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0" fontId="13" fillId="0" borderId="12" xfId="0" applyFont="1" applyFill="1" applyBorder="1">
      <alignment vertical="center"/>
    </xf>
    <xf numFmtId="0" fontId="44" fillId="0" borderId="14" xfId="0" applyFont="1" applyBorder="1">
      <alignment vertical="center"/>
    </xf>
    <xf numFmtId="0" fontId="22" fillId="0" borderId="11" xfId="0" applyFont="1" applyBorder="1" applyAlignment="1">
      <alignment horizontal="left" vertical="center" shrinkToFit="1"/>
    </xf>
    <xf numFmtId="0" fontId="22" fillId="0" borderId="12" xfId="0" applyFont="1" applyBorder="1" applyAlignment="1">
      <alignment horizontal="left" vertical="center" shrinkToFit="1"/>
    </xf>
    <xf numFmtId="0" fontId="39" fillId="0" borderId="12" xfId="0" applyFont="1" applyBorder="1">
      <alignment vertical="center"/>
    </xf>
    <xf numFmtId="0" fontId="45" fillId="0" borderId="12" xfId="0" applyFont="1" applyBorder="1">
      <alignment vertical="center"/>
    </xf>
    <xf numFmtId="0" fontId="44" fillId="0" borderId="12" xfId="0" applyFont="1" applyBorder="1">
      <alignment vertical="center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39" fillId="7" borderId="1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45" fillId="3" borderId="7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horizontal="center" vertical="center"/>
    </xf>
    <xf numFmtId="0" fontId="46" fillId="3" borderId="8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shrinkToFit="1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13" fillId="0" borderId="11" xfId="0" applyFont="1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167866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704706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81870</xdr:colOff>
      <xdr:row>1</xdr:row>
      <xdr:rowOff>51820</xdr:rowOff>
    </xdr:from>
    <xdr:to>
      <xdr:col>1</xdr:col>
      <xdr:colOff>993938</xdr:colOff>
      <xdr:row>1</xdr:row>
      <xdr:rowOff>908050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995" y="258195"/>
          <a:ext cx="912068" cy="856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050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833220</xdr:colOff>
      <xdr:row>0</xdr:row>
      <xdr:rowOff>161018</xdr:rowOff>
    </xdr:from>
    <xdr:ext cx="6882030" cy="1013732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071345" y="161018"/>
          <a:ext cx="6882030" cy="10137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0"/>
          <a:ext cx="1609725" cy="1620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8"/>
  <sheetViews>
    <sheetView showZeros="0" view="pageBreakPreview" zoomScale="60" zoomScaleNormal="70" workbookViewId="0">
      <selection activeCell="B3" sqref="B3:G3"/>
    </sheetView>
  </sheetViews>
  <sheetFormatPr defaultRowHeight="16.5" x14ac:dyDescent="0.25"/>
  <cols>
    <col min="1" max="1" width="3.125" customWidth="1"/>
    <col min="2" max="11" width="15.625" customWidth="1"/>
  </cols>
  <sheetData>
    <row r="2" spans="2:11" ht="78" customHeight="1" x14ac:dyDescent="0.25">
      <c r="B2" s="141" t="s">
        <v>254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2:11" ht="51.75" customHeight="1" thickBot="1" x14ac:dyDescent="0.6">
      <c r="B3" s="142" t="s">
        <v>861</v>
      </c>
      <c r="C3" s="142"/>
      <c r="D3" s="142"/>
      <c r="E3" s="142"/>
      <c r="F3" s="142"/>
      <c r="G3" s="142"/>
      <c r="H3" s="142" t="s">
        <v>591</v>
      </c>
      <c r="I3" s="142"/>
      <c r="J3" s="142"/>
      <c r="K3" s="142"/>
    </row>
    <row r="4" spans="2:11" ht="26.25" thickBot="1" x14ac:dyDescent="0.3">
      <c r="B4" s="143">
        <f>'0102-0105'!A4</f>
        <v>45292</v>
      </c>
      <c r="C4" s="144"/>
      <c r="D4" s="143">
        <f>'0102-0105'!A16</f>
        <v>45293</v>
      </c>
      <c r="E4" s="144"/>
      <c r="F4" s="143">
        <f>'0102-0105'!A28</f>
        <v>45294</v>
      </c>
      <c r="G4" s="144"/>
      <c r="H4" s="143">
        <f>'0102-0105'!A40</f>
        <v>45295</v>
      </c>
      <c r="I4" s="144"/>
      <c r="J4" s="143">
        <f>'0102-0105'!A52</f>
        <v>45296</v>
      </c>
      <c r="K4" s="144"/>
    </row>
    <row r="5" spans="2:11" ht="30" customHeight="1" x14ac:dyDescent="0.25">
      <c r="B5" s="145" t="str">
        <f>'0102-0105'!B4</f>
        <v>元旦放假</v>
      </c>
      <c r="C5" s="146"/>
      <c r="D5" s="145" t="str">
        <f>'0102-0105'!B16</f>
        <v>燕麥飯</v>
      </c>
      <c r="E5" s="146"/>
      <c r="F5" s="145" t="str">
        <f>'0102-0105'!B28</f>
        <v>麻油菇菇拌飯</v>
      </c>
      <c r="G5" s="146"/>
      <c r="H5" s="145" t="str">
        <f>'0102-0105'!B40</f>
        <v>糙米飯</v>
      </c>
      <c r="I5" s="146"/>
      <c r="J5" s="145" t="str">
        <f>'0102-0105'!B52</f>
        <v>小米飯</v>
      </c>
      <c r="K5" s="146"/>
    </row>
    <row r="6" spans="2:11" ht="30" customHeight="1" x14ac:dyDescent="0.25">
      <c r="B6" s="147">
        <f>'0102-0105'!E4</f>
        <v>0</v>
      </c>
      <c r="C6" s="148"/>
      <c r="D6" s="147" t="str">
        <f>'0102-0105'!E16</f>
        <v>照燒雞腿(生鮮)</v>
      </c>
      <c r="E6" s="148"/>
      <c r="F6" s="147" t="str">
        <f>'0102-0105'!E28</f>
        <v>◎日式豬排(生鮮)</v>
      </c>
      <c r="G6" s="148"/>
      <c r="H6" s="147" t="str">
        <f>'0102-0105'!E40</f>
        <v>三杯雞</v>
      </c>
      <c r="I6" s="148"/>
      <c r="J6" s="147" t="str">
        <f>'0102-0105'!E52</f>
        <v>蠔油骰子豬</v>
      </c>
      <c r="K6" s="148"/>
    </row>
    <row r="7" spans="2:11" ht="30" customHeight="1" x14ac:dyDescent="0.25">
      <c r="B7" s="147">
        <f>'0102-0105'!H4</f>
        <v>0</v>
      </c>
      <c r="C7" s="148"/>
      <c r="D7" s="147" t="str">
        <f>'0102-0105'!H16</f>
        <v>和風魷魚燒</v>
      </c>
      <c r="E7" s="148"/>
      <c r="F7" s="147" t="str">
        <f>'0102-0105'!H28</f>
        <v>家鄉小炒</v>
      </c>
      <c r="G7" s="148"/>
      <c r="H7" s="147" t="str">
        <f>'0102-0105'!H40</f>
        <v>咖哩洋芋</v>
      </c>
      <c r="I7" s="148"/>
      <c r="J7" s="147" t="str">
        <f>'0102-0105'!H52</f>
        <v>椒鹽魚丁</v>
      </c>
      <c r="K7" s="148"/>
    </row>
    <row r="8" spans="2:11" ht="30" customHeight="1" x14ac:dyDescent="0.25">
      <c r="B8" s="147">
        <f>'0102-0105'!K4</f>
        <v>0</v>
      </c>
      <c r="C8" s="148"/>
      <c r="D8" s="147" t="str">
        <f>'0102-0105'!K16</f>
        <v>豚香花菜</v>
      </c>
      <c r="E8" s="148"/>
      <c r="F8" s="147" t="str">
        <f>'0102-0105'!K28</f>
        <v>田園玉米</v>
      </c>
      <c r="G8" s="148"/>
      <c r="H8" s="147" t="str">
        <f>'0102-0105'!K40</f>
        <v>鮮味刺瓜</v>
      </c>
      <c r="I8" s="148"/>
      <c r="J8" s="147" t="str">
        <f>'0102-0105'!K52</f>
        <v>奶油白菜</v>
      </c>
      <c r="K8" s="148"/>
    </row>
    <row r="9" spans="2:11" ht="30" customHeight="1" x14ac:dyDescent="0.25">
      <c r="B9" s="147">
        <f>'0102-0105'!N4</f>
        <v>0</v>
      </c>
      <c r="C9" s="148"/>
      <c r="D9" s="147" t="str">
        <f>'0102-0105'!N16</f>
        <v>油菜</v>
      </c>
      <c r="E9" s="148"/>
      <c r="F9" s="147" t="str">
        <f>'0102-0105'!N28</f>
        <v>青江菜</v>
      </c>
      <c r="G9" s="148"/>
      <c r="H9" s="147" t="str">
        <f>'0102-0105'!N40</f>
        <v>★有機黑葉白菜</v>
      </c>
      <c r="I9" s="148"/>
      <c r="J9" s="147" t="str">
        <f>'0102-0105'!N52</f>
        <v>菠菜</v>
      </c>
      <c r="K9" s="148"/>
    </row>
    <row r="10" spans="2:11" ht="30" customHeight="1" x14ac:dyDescent="0.25">
      <c r="B10" s="147">
        <f>'0102-0105'!Q4</f>
        <v>0</v>
      </c>
      <c r="C10" s="148"/>
      <c r="D10" s="147" t="str">
        <f>'0102-0105'!Q16</f>
        <v>蘿蔔大骨湯</v>
      </c>
      <c r="E10" s="148"/>
      <c r="F10" s="147" t="str">
        <f>'0102-0105'!Q28</f>
        <v>地瓜芋圓湯</v>
      </c>
      <c r="G10" s="148"/>
      <c r="H10" s="147" t="str">
        <f>'0102-0105'!Q40</f>
        <v>結頭腐皮湯</v>
      </c>
      <c r="I10" s="148"/>
      <c r="J10" s="147" t="str">
        <f>'0102-0105'!Q52</f>
        <v>小魚味噌湯</v>
      </c>
      <c r="K10" s="148"/>
    </row>
    <row r="11" spans="2:11" ht="15" customHeight="1" x14ac:dyDescent="0.25">
      <c r="B11" s="132">
        <f>'0102-0105'!AH3</f>
        <v>0</v>
      </c>
      <c r="C11" s="133">
        <f>'0102-0105'!AJ3</f>
        <v>0</v>
      </c>
      <c r="D11" s="132">
        <f>'0102-0105'!AW3</f>
        <v>794.2</v>
      </c>
      <c r="E11" s="133">
        <f>'0102-0105'!AY3</f>
        <v>25.4</v>
      </c>
      <c r="F11" s="132">
        <f>'0102-0105'!BL3</f>
        <v>805.1</v>
      </c>
      <c r="G11" s="133">
        <f>'0102-0105'!BN3</f>
        <v>27.3</v>
      </c>
      <c r="H11" s="132">
        <f>'0102-0105'!CA3</f>
        <v>791.4</v>
      </c>
      <c r="I11" s="133">
        <f>'0102-0105'!CC3</f>
        <v>25.1</v>
      </c>
      <c r="J11" s="132">
        <f>'0102-0105'!CP3</f>
        <v>791.1</v>
      </c>
      <c r="K11" s="133">
        <f>'0102-0105'!CR3</f>
        <v>25.2</v>
      </c>
    </row>
    <row r="12" spans="2:11" ht="15" customHeight="1" thickBot="1" x14ac:dyDescent="0.3">
      <c r="B12" s="130">
        <f>'0102-0105'!AK3</f>
        <v>0</v>
      </c>
      <c r="C12" s="131">
        <f>'0102-0105'!AI3</f>
        <v>0</v>
      </c>
      <c r="D12" s="130">
        <f>'0102-0105'!AZ3</f>
        <v>33.799999999999997</v>
      </c>
      <c r="E12" s="131">
        <f>'0102-0105'!AX3</f>
        <v>107.7</v>
      </c>
      <c r="F12" s="130">
        <f>'0102-0105'!BO3</f>
        <v>33.4</v>
      </c>
      <c r="G12" s="131">
        <f>'0102-0105'!BM3</f>
        <v>106.5</v>
      </c>
      <c r="H12" s="130">
        <f>'0102-0105'!CD3</f>
        <v>33.4</v>
      </c>
      <c r="I12" s="131">
        <f>'0102-0105'!CB3</f>
        <v>108</v>
      </c>
      <c r="J12" s="130">
        <f>'0102-0105'!CS3</f>
        <v>33.4</v>
      </c>
      <c r="K12" s="131">
        <f>'0102-0105'!CQ3</f>
        <v>107.7</v>
      </c>
    </row>
    <row r="13" spans="2:11" ht="26.25" thickBot="1" x14ac:dyDescent="0.3">
      <c r="B13" s="143">
        <f>'0108-0112'!A4</f>
        <v>45299</v>
      </c>
      <c r="C13" s="144"/>
      <c r="D13" s="143">
        <f>'0108-0112'!A16</f>
        <v>45300</v>
      </c>
      <c r="E13" s="144"/>
      <c r="F13" s="143">
        <f>'0108-0112'!A28</f>
        <v>45301</v>
      </c>
      <c r="G13" s="144"/>
      <c r="H13" s="143">
        <f>'0108-0112'!A40</f>
        <v>45302</v>
      </c>
      <c r="I13" s="144"/>
      <c r="J13" s="143">
        <f>'0108-0112'!A52</f>
        <v>45303</v>
      </c>
      <c r="K13" s="144"/>
    </row>
    <row r="14" spans="2:11" ht="30" customHeight="1" x14ac:dyDescent="0.25">
      <c r="B14" s="145" t="str">
        <f>'0108-0112'!B4:C4</f>
        <v>白米飯</v>
      </c>
      <c r="C14" s="146"/>
      <c r="D14" s="145" t="str">
        <f>'0108-0112'!B16</f>
        <v>胚芽飯</v>
      </c>
      <c r="E14" s="146"/>
      <c r="F14" s="145" t="str">
        <f>'0108-0112'!B28</f>
        <v>客家粄條</v>
      </c>
      <c r="G14" s="146"/>
      <c r="H14" s="145" t="str">
        <f>'0108-0112'!B40</f>
        <v>紫米飯</v>
      </c>
      <c r="I14" s="146"/>
      <c r="J14" s="145" t="str">
        <f>'0108-0112'!B52</f>
        <v>燕麥飯</v>
      </c>
      <c r="K14" s="146"/>
    </row>
    <row r="15" spans="2:11" ht="30" customHeight="1" x14ac:dyDescent="0.25">
      <c r="B15" s="147" t="str">
        <f>'0108-0112'!E4</f>
        <v>蒜泥白肉</v>
      </c>
      <c r="C15" s="148"/>
      <c r="D15" s="147" t="str">
        <f>'0108-0112'!E16</f>
        <v>招牌滷雞翅(生鮮)</v>
      </c>
      <c r="E15" s="148"/>
      <c r="F15" s="147" t="str">
        <f>'0108-0112'!E28</f>
        <v>◎無骨雞排(生鮮)</v>
      </c>
      <c r="G15" s="148"/>
      <c r="H15" s="147" t="str">
        <f>'0108-0112'!E40</f>
        <v>京都燒肉</v>
      </c>
      <c r="I15" s="148"/>
      <c r="J15" s="147" t="str">
        <f>'0108-0112'!E52</f>
        <v>豆瓣鮮魚煲(章Q)</v>
      </c>
      <c r="K15" s="148"/>
    </row>
    <row r="16" spans="2:11" ht="30" customHeight="1" x14ac:dyDescent="0.25">
      <c r="B16" s="147" t="str">
        <f>'0108-0112'!H4</f>
        <v>醬燒豆干</v>
      </c>
      <c r="C16" s="148"/>
      <c r="D16" s="147" t="str">
        <f>'0108-0112'!H16</f>
        <v>關東煮</v>
      </c>
      <c r="E16" s="148"/>
      <c r="F16" s="147" t="str">
        <f>'0108-0112'!H28</f>
        <v>芝麻球雙拼</v>
      </c>
      <c r="G16" s="148"/>
      <c r="H16" s="147" t="str">
        <f>'0108-0112'!H40</f>
        <v>海茸肉絲</v>
      </c>
      <c r="I16" s="148"/>
      <c r="J16" s="147" t="str">
        <f>'0108-0112'!H52</f>
        <v>沙茶筍片</v>
      </c>
      <c r="K16" s="148"/>
    </row>
    <row r="17" spans="2:11" ht="30" customHeight="1" x14ac:dyDescent="0.25">
      <c r="B17" s="147" t="str">
        <f>'0108-0112'!K4</f>
        <v>結頭肉片</v>
      </c>
      <c r="C17" s="148"/>
      <c r="D17" s="147" t="str">
        <f>'0108-0112'!K16</f>
        <v>蛋酥高麗菜</v>
      </c>
      <c r="E17" s="148"/>
      <c r="F17" s="147" t="str">
        <f>'0108-0112'!K28</f>
        <v>彩繪花菜</v>
      </c>
      <c r="G17" s="148"/>
      <c r="H17" s="147" t="str">
        <f>'0108-0112'!K40</f>
        <v>冬瓜魚丸</v>
      </c>
      <c r="I17" s="148"/>
      <c r="J17" s="147" t="str">
        <f>'0108-0112'!K52</f>
        <v>豆皮白菜</v>
      </c>
      <c r="K17" s="148"/>
    </row>
    <row r="18" spans="2:11" ht="30" customHeight="1" x14ac:dyDescent="0.25">
      <c r="B18" s="147" t="str">
        <f>'0108-0112'!N4</f>
        <v>★有機福山萵苣</v>
      </c>
      <c r="C18" s="148"/>
      <c r="D18" s="147" t="str">
        <f>'0108-0112'!N16</f>
        <v>鵝白菜</v>
      </c>
      <c r="E18" s="148"/>
      <c r="F18" s="147" t="str">
        <f>'0108-0112'!N28</f>
        <v>芥藍菜</v>
      </c>
      <c r="G18" s="148"/>
      <c r="H18" s="147" t="str">
        <f>'0108-0112'!N40</f>
        <v>油菜</v>
      </c>
      <c r="I18" s="148"/>
      <c r="J18" s="147" t="str">
        <f>'0108-0112'!N52</f>
        <v>青江菜</v>
      </c>
      <c r="K18" s="148"/>
    </row>
    <row r="19" spans="2:11" ht="30" customHeight="1" x14ac:dyDescent="0.25">
      <c r="B19" s="147" t="str">
        <f>'0108-0112'!Q4</f>
        <v>酸辣湯</v>
      </c>
      <c r="C19" s="148"/>
      <c r="D19" s="147" t="str">
        <f>'0108-0112'!Q16</f>
        <v>刺瓜雞湯</v>
      </c>
      <c r="E19" s="148"/>
      <c r="F19" s="147" t="str">
        <f>'0108-0112'!Q28</f>
        <v>四神湯</v>
      </c>
      <c r="G19" s="148"/>
      <c r="H19" s="147" t="str">
        <f>'0108-0112'!Q40</f>
        <v>日式味噌湯</v>
      </c>
      <c r="I19" s="148"/>
      <c r="J19" s="147" t="str">
        <f>'0108-0112'!Q52</f>
        <v>榨菜三絲湯</v>
      </c>
      <c r="K19" s="148"/>
    </row>
    <row r="20" spans="2:11" s="22" customFormat="1" ht="15" customHeight="1" x14ac:dyDescent="0.25">
      <c r="B20" s="132">
        <f>'0108-0112'!AH3</f>
        <v>796.2</v>
      </c>
      <c r="C20" s="133">
        <f>'0108-0112'!AJ3</f>
        <v>25.3</v>
      </c>
      <c r="D20" s="132">
        <f>'0108-0112'!AW3</f>
        <v>799.1</v>
      </c>
      <c r="E20" s="133">
        <f>'0108-0112'!AY3</f>
        <v>25.3</v>
      </c>
      <c r="F20" s="132">
        <f>'0108-0112'!BL3</f>
        <v>805.7</v>
      </c>
      <c r="G20" s="133">
        <f>'0108-0112'!BN3</f>
        <v>27.2</v>
      </c>
      <c r="H20" s="132">
        <f>'0108-0112'!CA3</f>
        <v>796.2</v>
      </c>
      <c r="I20" s="133">
        <f>'0108-0112'!CC3</f>
        <v>25.2</v>
      </c>
      <c r="J20" s="132">
        <f>'0108-0112'!CP3</f>
        <v>809.6</v>
      </c>
      <c r="K20" s="133">
        <f>'0108-0112'!CR3</f>
        <v>25.5</v>
      </c>
    </row>
    <row r="21" spans="2:11" s="22" customFormat="1" ht="15" customHeight="1" thickBot="1" x14ac:dyDescent="0.3">
      <c r="B21" s="130">
        <f>'0108-0112'!AK3</f>
        <v>33.799999999999997</v>
      </c>
      <c r="C21" s="131">
        <f>'0108-0112'!AI3</f>
        <v>108.3</v>
      </c>
      <c r="D21" s="130">
        <f>'0108-0112'!AZ3</f>
        <v>33.9</v>
      </c>
      <c r="E21" s="131">
        <f>'0108-0112'!AX3</f>
        <v>108.8</v>
      </c>
      <c r="F21" s="130">
        <f>'0108-0112'!BO3</f>
        <v>33.4</v>
      </c>
      <c r="G21" s="131">
        <f>'0108-0112'!BM3</f>
        <v>106.9</v>
      </c>
      <c r="H21" s="130">
        <f>'0108-0112'!CD3</f>
        <v>33.700000000000003</v>
      </c>
      <c r="I21" s="131">
        <f>'0108-0112'!CB3</f>
        <v>108.6</v>
      </c>
      <c r="J21" s="130">
        <f>'0108-0112'!CS3</f>
        <v>34.4</v>
      </c>
      <c r="K21" s="131">
        <f>'0108-0112'!CQ3</f>
        <v>110.7</v>
      </c>
    </row>
    <row r="22" spans="2:11" ht="26.25" thickBot="1" x14ac:dyDescent="0.3">
      <c r="B22" s="143">
        <f>'0115-0119'!A4</f>
        <v>45306</v>
      </c>
      <c r="C22" s="144"/>
      <c r="D22" s="143">
        <f>'0115-0119'!A16</f>
        <v>45307</v>
      </c>
      <c r="E22" s="144"/>
      <c r="F22" s="143">
        <f>'0115-0119'!A28</f>
        <v>45308</v>
      </c>
      <c r="G22" s="144"/>
      <c r="H22" s="143">
        <f>'0115-0119'!A40</f>
        <v>45309</v>
      </c>
      <c r="I22" s="144"/>
      <c r="J22" s="143">
        <f>'0115-0119'!A52</f>
        <v>45310</v>
      </c>
      <c r="K22" s="144"/>
    </row>
    <row r="23" spans="2:11" ht="30" customHeight="1" x14ac:dyDescent="0.25">
      <c r="B23" s="145" t="str">
        <f>'0115-0119'!B4</f>
        <v>白米飯</v>
      </c>
      <c r="C23" s="146"/>
      <c r="D23" s="145" t="str">
        <f>'0115-0119'!B16</f>
        <v>小米飯</v>
      </c>
      <c r="E23" s="146"/>
      <c r="F23" s="145" t="str">
        <f>'0115-0119'!B28</f>
        <v>古早味炒飯</v>
      </c>
      <c r="G23" s="146"/>
      <c r="H23" s="145" t="str">
        <f>'0115-0119'!B40</f>
        <v>麥片飯</v>
      </c>
      <c r="I23" s="146"/>
      <c r="J23" s="145" t="str">
        <f>'0115-0119'!B52</f>
        <v>地瓜飯</v>
      </c>
      <c r="K23" s="146"/>
    </row>
    <row r="24" spans="2:11" ht="30" customHeight="1" x14ac:dyDescent="0.25">
      <c r="B24" s="147" t="str">
        <f>'0115-0119'!E4</f>
        <v>貴妃爌肉</v>
      </c>
      <c r="C24" s="148"/>
      <c r="D24" s="147" t="str">
        <f>'0115-0119'!E16</f>
        <v>蠔油豬柳</v>
      </c>
      <c r="E24" s="148"/>
      <c r="F24" s="147" t="str">
        <f>'0115-0119'!E28</f>
        <v>◎鹹酥雞</v>
      </c>
      <c r="G24" s="148"/>
      <c r="H24" s="147" t="str">
        <f>'0115-0119'!E40</f>
        <v>醬爆雞丁</v>
      </c>
      <c r="I24" s="148"/>
      <c r="J24" s="147" t="str">
        <f>'0115-0119'!E52</f>
        <v>麻油肉片</v>
      </c>
      <c r="K24" s="148"/>
    </row>
    <row r="25" spans="2:11" ht="30" customHeight="1" x14ac:dyDescent="0.25">
      <c r="B25" s="147" t="str">
        <f>'0115-0119'!H4</f>
        <v>肉絲海根</v>
      </c>
      <c r="C25" s="148"/>
      <c r="D25" s="147" t="str">
        <f>'0115-0119'!H16</f>
        <v>冬瓜雞丁</v>
      </c>
      <c r="E25" s="148"/>
      <c r="F25" s="147" t="str">
        <f>'0115-0119'!H28</f>
        <v>清蒸肉圓</v>
      </c>
      <c r="G25" s="148"/>
      <c r="H25" s="147" t="str">
        <f>'0115-0119'!H40</f>
        <v>五更豆腐旺</v>
      </c>
      <c r="I25" s="148"/>
      <c r="J25" s="147" t="str">
        <f>'0115-0119'!H52</f>
        <v>番茄炒蛋</v>
      </c>
      <c r="K25" s="148"/>
    </row>
    <row r="26" spans="2:11" ht="30" customHeight="1" x14ac:dyDescent="0.25">
      <c r="B26" s="147" t="str">
        <f>'0115-0119'!K4</f>
        <v>芹香豆包絲</v>
      </c>
      <c r="C26" s="148"/>
      <c r="D26" s="147" t="str">
        <f>'0115-0119'!K16</f>
        <v>花椰炒肉片</v>
      </c>
      <c r="E26" s="148"/>
      <c r="F26" s="147" t="str">
        <f>'0115-0119'!K28</f>
        <v>小魚豆干片</v>
      </c>
      <c r="G26" s="148"/>
      <c r="H26" s="147" t="str">
        <f>'0115-0119'!K40</f>
        <v>珍菇高麗菜</v>
      </c>
      <c r="I26" s="148"/>
      <c r="J26" s="147" t="str">
        <f>'0115-0119'!K52</f>
        <v>銀芽什錦</v>
      </c>
      <c r="K26" s="148"/>
    </row>
    <row r="27" spans="2:11" ht="30" customHeight="1" x14ac:dyDescent="0.25">
      <c r="B27" s="147" t="str">
        <f>'0115-0119'!N4</f>
        <v>★有機莧菜</v>
      </c>
      <c r="C27" s="148"/>
      <c r="D27" s="147" t="str">
        <f>'0115-0119'!N16</f>
        <v>芥藍菜</v>
      </c>
      <c r="E27" s="148"/>
      <c r="F27" s="147" t="str">
        <f>'0115-0119'!N28</f>
        <v>青江菜</v>
      </c>
      <c r="G27" s="148"/>
      <c r="H27" s="147" t="str">
        <f>'0115-0119'!N40</f>
        <v>油菜</v>
      </c>
      <c r="I27" s="148"/>
      <c r="J27" s="147" t="str">
        <f>'0115-0119'!N52</f>
        <v>菠菜</v>
      </c>
      <c r="K27" s="148"/>
    </row>
    <row r="28" spans="2:11" ht="30" customHeight="1" x14ac:dyDescent="0.25">
      <c r="B28" s="147" t="str">
        <f>'0115-0119'!Q4</f>
        <v>南瓜牛奶湯</v>
      </c>
      <c r="C28" s="148"/>
      <c r="D28" s="147" t="str">
        <f>'0115-0119'!Q16</f>
        <v>結頭大骨湯</v>
      </c>
      <c r="E28" s="148"/>
      <c r="F28" s="147" t="str">
        <f>'0115-0119'!Q28</f>
        <v>芋頭西米露</v>
      </c>
      <c r="G28" s="148"/>
      <c r="H28" s="147" t="str">
        <f>'0115-0119'!Q40</f>
        <v>大瓜玉米湯</v>
      </c>
      <c r="I28" s="148"/>
      <c r="J28" s="147" t="str">
        <f>'0115-0119'!Q52</f>
        <v>腐皮白菜湯</v>
      </c>
      <c r="K28" s="148"/>
    </row>
    <row r="29" spans="2:11" ht="15" customHeight="1" x14ac:dyDescent="0.25">
      <c r="B29" s="132">
        <f>'0115-0119'!AH3</f>
        <v>821.9</v>
      </c>
      <c r="C29" s="133">
        <f>'0115-0119'!AJ3</f>
        <v>26.6</v>
      </c>
      <c r="D29" s="132">
        <f>'0115-0119'!AW3</f>
        <v>804.1</v>
      </c>
      <c r="E29" s="133">
        <f>'0115-0119'!AY3</f>
        <v>25.4</v>
      </c>
      <c r="F29" s="132">
        <f>'0115-0119'!BL3</f>
        <v>795.4</v>
      </c>
      <c r="G29" s="133">
        <f>'0115-0119'!BN3</f>
        <v>27.3</v>
      </c>
      <c r="H29" s="132">
        <f>'0115-0119'!CA3</f>
        <v>800.8</v>
      </c>
      <c r="I29" s="133">
        <f>'0115-0119'!CC3</f>
        <v>25.4</v>
      </c>
      <c r="J29" s="132">
        <f>'0115-0119'!CP3</f>
        <v>796.5</v>
      </c>
      <c r="K29" s="133">
        <f>'0115-0119'!CR3</f>
        <v>25.1</v>
      </c>
    </row>
    <row r="30" spans="2:11" ht="15" customHeight="1" thickBot="1" x14ac:dyDescent="0.3">
      <c r="B30" s="130">
        <f>'0115-0119'!AK3</f>
        <v>35.1</v>
      </c>
      <c r="C30" s="131">
        <f>'0115-0119'!AI3</f>
        <v>110.5</v>
      </c>
      <c r="D30" s="130">
        <f>'0115-0119'!AZ3</f>
        <v>34.200000000000003</v>
      </c>
      <c r="E30" s="131">
        <f>'0115-0119'!AX3</f>
        <v>109.8</v>
      </c>
      <c r="F30" s="130">
        <f>'0115-0119'!BO3</f>
        <v>33</v>
      </c>
      <c r="G30" s="131">
        <f>'0115-0119'!BM3</f>
        <v>104.5</v>
      </c>
      <c r="H30" s="130">
        <f>'0115-0119'!CD3</f>
        <v>34</v>
      </c>
      <c r="I30" s="131">
        <f>'0115-0119'!CB3</f>
        <v>109</v>
      </c>
      <c r="J30" s="130">
        <f>'0115-0119'!CS3</f>
        <v>33.6</v>
      </c>
      <c r="K30" s="131">
        <f>'0115-0119'!CQ3</f>
        <v>109</v>
      </c>
    </row>
    <row r="31" spans="2:11" ht="26.25" thickBot="1" x14ac:dyDescent="0.3">
      <c r="B31" s="143">
        <f>'0216-0217'!A4</f>
        <v>45335</v>
      </c>
      <c r="C31" s="144"/>
      <c r="D31" s="143">
        <f>'0216-0217'!A16</f>
        <v>45336</v>
      </c>
      <c r="E31" s="144"/>
      <c r="F31" s="143">
        <f>'0216-0217'!A28</f>
        <v>45337</v>
      </c>
      <c r="G31" s="144"/>
      <c r="H31" s="143">
        <f>'0216-0217'!A40</f>
        <v>45338</v>
      </c>
      <c r="I31" s="144"/>
      <c r="J31" s="143">
        <f>'0216-0217'!A52</f>
        <v>45339</v>
      </c>
      <c r="K31" s="144"/>
    </row>
    <row r="32" spans="2:11" ht="30" customHeight="1" x14ac:dyDescent="0.25">
      <c r="B32" s="145" t="str">
        <f>'0216-0217'!B4</f>
        <v>寒假</v>
      </c>
      <c r="C32" s="146"/>
      <c r="D32" s="145" t="str">
        <f>'0216-0217'!B16</f>
        <v>寒假</v>
      </c>
      <c r="E32" s="146"/>
      <c r="F32" s="145" t="str">
        <f>'0216-0217'!B28</f>
        <v>寒假</v>
      </c>
      <c r="G32" s="146"/>
      <c r="H32" s="145" t="str">
        <f>'0216-0217'!B40</f>
        <v>糙米飯</v>
      </c>
      <c r="I32" s="146"/>
      <c r="J32" s="145" t="str">
        <f>'0216-0217'!B52</f>
        <v>小米飯</v>
      </c>
      <c r="K32" s="146"/>
    </row>
    <row r="33" spans="2:11" ht="30" customHeight="1" x14ac:dyDescent="0.25">
      <c r="B33" s="147">
        <f>'0216-0217'!E4</f>
        <v>0</v>
      </c>
      <c r="C33" s="148"/>
      <c r="D33" s="147">
        <f>'0216-0217'!E16</f>
        <v>0</v>
      </c>
      <c r="E33" s="148"/>
      <c r="F33" s="147">
        <f>'0216-0217'!E28</f>
        <v>0</v>
      </c>
      <c r="G33" s="148"/>
      <c r="H33" s="147" t="str">
        <f>'0216-0217'!E40</f>
        <v>照燒雞丁</v>
      </c>
      <c r="I33" s="148"/>
      <c r="J33" s="147" t="str">
        <f>'0216-0217'!E52</f>
        <v>客家鹹豬肉</v>
      </c>
      <c r="K33" s="148"/>
    </row>
    <row r="34" spans="2:11" ht="30" customHeight="1" x14ac:dyDescent="0.25">
      <c r="B34" s="147">
        <f>'0216-0217'!H4</f>
        <v>0</v>
      </c>
      <c r="C34" s="148"/>
      <c r="D34" s="147">
        <f>'0216-0217'!H16</f>
        <v>0</v>
      </c>
      <c r="E34" s="148"/>
      <c r="F34" s="147">
        <f>'0216-0217'!H28</f>
        <v>0</v>
      </c>
      <c r="G34" s="148"/>
      <c r="H34" s="147" t="str">
        <f>'0216-0217'!H40</f>
        <v>海苔蒸蛋</v>
      </c>
      <c r="I34" s="148"/>
      <c r="J34" s="147" t="str">
        <f>'0216-0217'!H52</f>
        <v>南瓜豆腐</v>
      </c>
      <c r="K34" s="148"/>
    </row>
    <row r="35" spans="2:11" ht="30" customHeight="1" x14ac:dyDescent="0.25">
      <c r="B35" s="147">
        <f>'0216-0217'!K4</f>
        <v>0</v>
      </c>
      <c r="C35" s="148"/>
      <c r="D35" s="147">
        <f>'0216-0217'!K16</f>
        <v>0</v>
      </c>
      <c r="E35" s="148"/>
      <c r="F35" s="147">
        <f>'0216-0217'!K28</f>
        <v>0</v>
      </c>
      <c r="G35" s="148"/>
      <c r="H35" s="147" t="str">
        <f>'0216-0217'!K40</f>
        <v>干片花菜</v>
      </c>
      <c r="I35" s="148"/>
      <c r="J35" s="147" t="str">
        <f>'0216-0217'!K52</f>
        <v>鮮蔬炒寬粉</v>
      </c>
      <c r="K35" s="148"/>
    </row>
    <row r="36" spans="2:11" ht="30" customHeight="1" x14ac:dyDescent="0.25">
      <c r="B36" s="147">
        <f>'0216-0217'!N4</f>
        <v>0</v>
      </c>
      <c r="C36" s="148"/>
      <c r="D36" s="147">
        <f>'0216-0217'!N16</f>
        <v>0</v>
      </c>
      <c r="E36" s="148"/>
      <c r="F36" s="147">
        <f>'0216-0217'!N28</f>
        <v>0</v>
      </c>
      <c r="G36" s="148"/>
      <c r="H36" s="147" t="str">
        <f>'0216-0217'!N40</f>
        <v>季節時蔬</v>
      </c>
      <c r="I36" s="148"/>
      <c r="J36" s="147" t="str">
        <f>'0216-0217'!N52</f>
        <v>季節時蔬</v>
      </c>
      <c r="K36" s="148"/>
    </row>
    <row r="37" spans="2:11" ht="30" customHeight="1" x14ac:dyDescent="0.25">
      <c r="B37" s="147">
        <f>'0216-0217'!Q4</f>
        <v>0</v>
      </c>
      <c r="C37" s="148"/>
      <c r="D37" s="147">
        <f>'0216-0217'!Q16</f>
        <v>0</v>
      </c>
      <c r="E37" s="148"/>
      <c r="F37" s="147">
        <f>'0216-0217'!Q28</f>
        <v>0</v>
      </c>
      <c r="G37" s="148"/>
      <c r="H37" s="147" t="str">
        <f>'0216-0217'!Q40</f>
        <v>冬瓜薏仁湯</v>
      </c>
      <c r="I37" s="148"/>
      <c r="J37" s="147" t="str">
        <f>'0216-0217'!Q52</f>
        <v>肉骨茶湯</v>
      </c>
      <c r="K37" s="148"/>
    </row>
    <row r="38" spans="2:11" ht="15" customHeight="1" x14ac:dyDescent="0.25">
      <c r="B38" s="132">
        <f>'0216-0217'!AH3</f>
        <v>0</v>
      </c>
      <c r="C38" s="133">
        <f>'0216-0217'!AJ3</f>
        <v>0</v>
      </c>
      <c r="D38" s="132">
        <f>'0216-0217'!AW3</f>
        <v>0</v>
      </c>
      <c r="E38" s="133">
        <f>'0216-0217'!AY3</f>
        <v>0</v>
      </c>
      <c r="F38" s="132">
        <f>'0216-0217'!BL3</f>
        <v>0</v>
      </c>
      <c r="G38" s="133">
        <f>'0216-0217'!BN3</f>
        <v>0</v>
      </c>
      <c r="H38" s="132">
        <f>'0216-0217'!CA3</f>
        <v>799.6</v>
      </c>
      <c r="I38" s="133">
        <f>'0216-0217'!CC3</f>
        <v>25.6</v>
      </c>
      <c r="J38" s="132">
        <f>'0216-0217'!CP3</f>
        <v>783</v>
      </c>
      <c r="K38" s="133">
        <f>'0216-0217'!CR3</f>
        <v>25.3</v>
      </c>
    </row>
    <row r="39" spans="2:11" ht="15" customHeight="1" thickBot="1" x14ac:dyDescent="0.3">
      <c r="B39" s="130">
        <f>'0216-0217'!AK3</f>
        <v>0</v>
      </c>
      <c r="C39" s="131">
        <f>'0216-0217'!AI3</f>
        <v>0</v>
      </c>
      <c r="D39" s="130">
        <f>'0216-0217'!AZ3</f>
        <v>0</v>
      </c>
      <c r="E39" s="131">
        <f>'0216-0217'!AX3</f>
        <v>0</v>
      </c>
      <c r="F39" s="130">
        <f>'0216-0217'!BO3</f>
        <v>0</v>
      </c>
      <c r="G39" s="131">
        <f>'0216-0217'!BM3</f>
        <v>0</v>
      </c>
      <c r="H39" s="130">
        <f>'0216-0217'!CD3</f>
        <v>33.799999999999997</v>
      </c>
      <c r="I39" s="131">
        <f>'0216-0217'!CB3</f>
        <v>108.5</v>
      </c>
      <c r="J39" s="130">
        <f>'0216-0217'!CS3</f>
        <v>33.200000000000003</v>
      </c>
      <c r="K39" s="131">
        <f>'0216-0217'!CQ3</f>
        <v>105.7</v>
      </c>
    </row>
    <row r="40" spans="2:11" ht="26.25" thickBot="1" x14ac:dyDescent="0.3">
      <c r="B40" s="143">
        <f>'0219-0223'!A4</f>
        <v>45341</v>
      </c>
      <c r="C40" s="144"/>
      <c r="D40" s="143">
        <f>'0219-0223'!A16</f>
        <v>45342</v>
      </c>
      <c r="E40" s="144"/>
      <c r="F40" s="143">
        <f>'0219-0223'!A28</f>
        <v>45343</v>
      </c>
      <c r="G40" s="144"/>
      <c r="H40" s="143">
        <f>'0219-0223'!A40</f>
        <v>45344</v>
      </c>
      <c r="I40" s="144"/>
      <c r="J40" s="143">
        <f>'0219-0223'!A52</f>
        <v>45345</v>
      </c>
      <c r="K40" s="144"/>
    </row>
    <row r="41" spans="2:11" ht="30" customHeight="1" x14ac:dyDescent="0.25">
      <c r="B41" s="145" t="str">
        <f>'0219-0223'!B4</f>
        <v>白米飯</v>
      </c>
      <c r="C41" s="146"/>
      <c r="D41" s="145" t="str">
        <f>'0219-0223'!B16</f>
        <v>五穀飯</v>
      </c>
      <c r="E41" s="146"/>
      <c r="F41" s="145" t="str">
        <f>'0219-0223'!B28</f>
        <v>和風烏龍炒麵</v>
      </c>
      <c r="G41" s="146"/>
      <c r="H41" s="145" t="str">
        <f>'0219-0223'!B40</f>
        <v>紫米飯</v>
      </c>
      <c r="I41" s="146"/>
      <c r="J41" s="145" t="str">
        <f>'0219-0223'!B52</f>
        <v>洋薏仁飯</v>
      </c>
      <c r="K41" s="146"/>
    </row>
    <row r="42" spans="2:11" ht="30" customHeight="1" x14ac:dyDescent="0.25">
      <c r="B42" s="147" t="str">
        <f>'0219-0223'!E4</f>
        <v>韓式燒肉</v>
      </c>
      <c r="C42" s="148"/>
      <c r="D42" s="147" t="str">
        <f>'0219-0223'!E16</f>
        <v>沙茶雞丁</v>
      </c>
      <c r="E42" s="148"/>
      <c r="F42" s="147" t="str">
        <f>'0219-0223'!E28</f>
        <v>◎椒鹽豬柳</v>
      </c>
      <c r="G42" s="148"/>
      <c r="H42" s="147" t="str">
        <f>'0219-0223'!E40</f>
        <v>糖醋雞丁</v>
      </c>
      <c r="I42" s="148"/>
      <c r="J42" s="147" t="str">
        <f>'0219-0223'!E52</f>
        <v>紅燒魚丁(章Q)</v>
      </c>
      <c r="K42" s="148"/>
    </row>
    <row r="43" spans="2:11" ht="30" customHeight="1" x14ac:dyDescent="0.25">
      <c r="B43" s="147" t="str">
        <f>'0219-0223'!H4</f>
        <v>玉米炒蛋</v>
      </c>
      <c r="C43" s="148"/>
      <c r="D43" s="147" t="str">
        <f>'0219-0223'!H16</f>
        <v>海帶三絲</v>
      </c>
      <c r="E43" s="148"/>
      <c r="F43" s="147" t="str">
        <f>'0219-0223'!H28</f>
        <v>豆沙包</v>
      </c>
      <c r="G43" s="148"/>
      <c r="H43" s="147" t="str">
        <f>'0219-0223'!H40</f>
        <v>結頭什錦</v>
      </c>
      <c r="I43" s="148"/>
      <c r="J43" s="147" t="str">
        <f>'0219-0223'!H52</f>
        <v>麻油小火鍋</v>
      </c>
      <c r="K43" s="148"/>
    </row>
    <row r="44" spans="2:11" ht="30" customHeight="1" x14ac:dyDescent="0.25">
      <c r="B44" s="147" t="str">
        <f>'0219-0223'!K4</f>
        <v>豆皮小瓜</v>
      </c>
      <c r="C44" s="148"/>
      <c r="D44" s="147" t="str">
        <f>'0219-0223'!K16</f>
        <v>鮮菇刺瓜</v>
      </c>
      <c r="E44" s="148"/>
      <c r="F44" s="147" t="str">
        <f>'0219-0223'!K28</f>
        <v>豚香高麗菜</v>
      </c>
      <c r="G44" s="148"/>
      <c r="H44" s="147" t="str">
        <f>'0219-0223'!K40</f>
        <v>客家小炒</v>
      </c>
      <c r="I44" s="148"/>
      <c r="J44" s="147" t="str">
        <f>'0219-0223'!K52</f>
        <v>奶焗花菜</v>
      </c>
      <c r="K44" s="148"/>
    </row>
    <row r="45" spans="2:11" ht="30" customHeight="1" x14ac:dyDescent="0.25">
      <c r="B45" s="147" t="str">
        <f>'0219-0223'!N4</f>
        <v>★有機蔬菜</v>
      </c>
      <c r="C45" s="148"/>
      <c r="D45" s="147" t="str">
        <f>'0219-0223'!N16</f>
        <v>季節時蔬</v>
      </c>
      <c r="E45" s="148"/>
      <c r="F45" s="147" t="str">
        <f>'0219-0223'!N28</f>
        <v>季節時蔬</v>
      </c>
      <c r="G45" s="148"/>
      <c r="H45" s="147" t="str">
        <f>'0219-0223'!N40</f>
        <v>季節時蔬</v>
      </c>
      <c r="I45" s="148"/>
      <c r="J45" s="147" t="str">
        <f>'0219-0223'!N52</f>
        <v>季節時蔬</v>
      </c>
      <c r="K45" s="148"/>
    </row>
    <row r="46" spans="2:11" ht="30" customHeight="1" x14ac:dyDescent="0.25">
      <c r="B46" s="147" t="str">
        <f>'0219-0223'!Q4</f>
        <v>日式味噌湯</v>
      </c>
      <c r="C46" s="148"/>
      <c r="D46" s="147" t="str">
        <f>'0219-0223'!Q16</f>
        <v>蘿蔔香菇雞湯</v>
      </c>
      <c r="E46" s="148"/>
      <c r="F46" s="147" t="str">
        <f>'0219-0223'!Q28</f>
        <v>綠豆珍珠湯</v>
      </c>
      <c r="G46" s="148"/>
      <c r="H46" s="147" t="str">
        <f>'0219-0223'!Q40</f>
        <v>鮮蔬蛋花湯</v>
      </c>
      <c r="I46" s="148"/>
      <c r="J46" s="147" t="str">
        <f>'0219-0223'!Q52</f>
        <v>鹹湯圓湯</v>
      </c>
      <c r="K46" s="148"/>
    </row>
    <row r="47" spans="2:11" ht="15" customHeight="1" x14ac:dyDescent="0.25">
      <c r="B47" s="132">
        <f>'0219-0223'!AH3</f>
        <v>790.8</v>
      </c>
      <c r="C47" s="133">
        <f>'0219-0223'!AJ3</f>
        <v>25.4</v>
      </c>
      <c r="D47" s="132">
        <f>'0219-0223'!AW3</f>
        <v>797.3</v>
      </c>
      <c r="E47" s="133">
        <f>'0219-0223'!AY3</f>
        <v>25.2</v>
      </c>
      <c r="F47" s="132">
        <f>'0219-0223'!BL3</f>
        <v>805.4</v>
      </c>
      <c r="G47" s="133">
        <f>'0219-0223'!BN3</f>
        <v>27.3</v>
      </c>
      <c r="H47" s="132">
        <f>'0219-0223'!CA3</f>
        <v>808.4</v>
      </c>
      <c r="I47" s="133">
        <f>'0219-0223'!CC3</f>
        <v>25.4</v>
      </c>
      <c r="J47" s="132">
        <f>'0219-0223'!CP3</f>
        <v>804.6</v>
      </c>
      <c r="K47" s="133">
        <f>'0219-0223'!CR3</f>
        <v>25.4</v>
      </c>
    </row>
    <row r="48" spans="2:11" ht="15" customHeight="1" thickBot="1" x14ac:dyDescent="0.3">
      <c r="B48" s="130">
        <f>'0219-0223'!AK3</f>
        <v>33.6</v>
      </c>
      <c r="C48" s="131">
        <f>'0219-0223'!AI3</f>
        <v>106.9</v>
      </c>
      <c r="D48" s="130">
        <f>'0219-0223'!AZ3</f>
        <v>33.700000000000003</v>
      </c>
      <c r="E48" s="131">
        <f>'0219-0223'!AX3</f>
        <v>108.9</v>
      </c>
      <c r="F48" s="130">
        <f>'0219-0223'!BO3</f>
        <v>33.4</v>
      </c>
      <c r="G48" s="131">
        <f>'0219-0223'!BM3</f>
        <v>106.5</v>
      </c>
      <c r="H48" s="130">
        <f>'0219-0223'!CD3</f>
        <v>33.9</v>
      </c>
      <c r="I48" s="131">
        <f>'0219-0223'!CB3</f>
        <v>111.1</v>
      </c>
      <c r="J48" s="130">
        <f>'0219-0223'!CS3</f>
        <v>34.200000000000003</v>
      </c>
      <c r="K48" s="131">
        <f>'0219-0223'!CQ3</f>
        <v>109.9</v>
      </c>
    </row>
    <row r="49" spans="2:11" ht="26.25" thickBot="1" x14ac:dyDescent="0.3">
      <c r="B49" s="143">
        <f>'0226-0229'!A4</f>
        <v>45348</v>
      </c>
      <c r="C49" s="144"/>
      <c r="D49" s="143">
        <f>'0226-0229'!A16</f>
        <v>45349</v>
      </c>
      <c r="E49" s="144"/>
      <c r="F49" s="143">
        <f>'0226-0229'!A28</f>
        <v>45350</v>
      </c>
      <c r="G49" s="144"/>
      <c r="H49" s="143">
        <f>'0226-0229'!A40</f>
        <v>45351</v>
      </c>
      <c r="I49" s="144"/>
      <c r="J49" s="143">
        <f>'0226-0229'!A52</f>
        <v>45352</v>
      </c>
      <c r="K49" s="144"/>
    </row>
    <row r="50" spans="2:11" ht="30" customHeight="1" x14ac:dyDescent="0.25">
      <c r="B50" s="145" t="str">
        <f>'0226-0229'!B4</f>
        <v>白米飯</v>
      </c>
      <c r="C50" s="146"/>
      <c r="D50" s="145" t="str">
        <f>'0226-0229'!B16</f>
        <v>地瓜飯</v>
      </c>
      <c r="E50" s="146"/>
      <c r="F50" s="145" t="str">
        <f>'0226-0229'!B$28</f>
        <v>228放假</v>
      </c>
      <c r="G50" s="146"/>
      <c r="H50" s="145" t="str">
        <f>'0226-0229'!B$40</f>
        <v>糙米飯</v>
      </c>
      <c r="I50" s="146"/>
      <c r="J50" s="145">
        <f>'0226-0229'!B$52</f>
        <v>0</v>
      </c>
      <c r="K50" s="146"/>
    </row>
    <row r="51" spans="2:11" ht="30" customHeight="1" x14ac:dyDescent="0.25">
      <c r="B51" s="147" t="str">
        <f>'0226-0229'!E4</f>
        <v>筍干燒肉</v>
      </c>
      <c r="C51" s="148"/>
      <c r="D51" s="147" t="str">
        <f>'0226-0229'!E16</f>
        <v>古早味雞腿(生鮮)</v>
      </c>
      <c r="E51" s="148"/>
      <c r="F51" s="147">
        <f>'0226-0229'!E$28</f>
        <v>0</v>
      </c>
      <c r="G51" s="148"/>
      <c r="H51" s="147" t="str">
        <f>'0226-0229'!E$40</f>
        <v>◎香酥雞排(生鮮)</v>
      </c>
      <c r="I51" s="148"/>
      <c r="J51" s="147">
        <f>'0226-0229'!E$52</f>
        <v>0</v>
      </c>
      <c r="K51" s="148"/>
    </row>
    <row r="52" spans="2:11" ht="30" customHeight="1" x14ac:dyDescent="0.25">
      <c r="B52" s="147" t="str">
        <f>'0226-0229'!H4</f>
        <v>壽喜燒凍腐</v>
      </c>
      <c r="C52" s="148"/>
      <c r="D52" s="147" t="str">
        <f>'0226-0229'!H16</f>
        <v>香菇肉燥</v>
      </c>
      <c r="E52" s="148"/>
      <c r="F52" s="147">
        <f>'0226-0229'!H$28</f>
        <v>0</v>
      </c>
      <c r="G52" s="148"/>
      <c r="H52" s="147" t="str">
        <f>'0226-0229'!H$40</f>
        <v>日式花枝燒</v>
      </c>
      <c r="I52" s="148"/>
      <c r="J52" s="147">
        <f>'0226-0229'!H$52</f>
        <v>0</v>
      </c>
      <c r="K52" s="148"/>
    </row>
    <row r="53" spans="2:11" ht="30" customHeight="1" x14ac:dyDescent="0.25">
      <c r="B53" s="147" t="str">
        <f>'0226-0229'!K4</f>
        <v>芽菜肉絲</v>
      </c>
      <c r="C53" s="148"/>
      <c r="D53" s="147">
        <f>'0226-0229'!K13</f>
        <v>0</v>
      </c>
      <c r="E53" s="148"/>
      <c r="F53" s="147">
        <f>'0226-0229'!K$28</f>
        <v>0</v>
      </c>
      <c r="G53" s="148"/>
      <c r="H53" s="147" t="str">
        <f>'0226-0229'!K$40</f>
        <v>結頭肉片</v>
      </c>
      <c r="I53" s="148"/>
      <c r="J53" s="147">
        <f>'0226-0229'!K$52</f>
        <v>0</v>
      </c>
      <c r="K53" s="148"/>
    </row>
    <row r="54" spans="2:11" ht="30" customHeight="1" x14ac:dyDescent="0.25">
      <c r="B54" s="147" t="str">
        <f>'0226-0229'!N4</f>
        <v>★有機蔬菜</v>
      </c>
      <c r="C54" s="148"/>
      <c r="D54" s="147" t="str">
        <f>'0226-0229'!N16</f>
        <v>季節時蔬</v>
      </c>
      <c r="E54" s="148"/>
      <c r="F54" s="147">
        <f>'0226-0229'!N$28</f>
        <v>0</v>
      </c>
      <c r="G54" s="148"/>
      <c r="H54" s="147" t="str">
        <f>'0226-0229'!N$40</f>
        <v>季節時蔬</v>
      </c>
      <c r="I54" s="148"/>
      <c r="J54" s="147">
        <f>'0226-0229'!N$52</f>
        <v>0</v>
      </c>
      <c r="K54" s="148"/>
    </row>
    <row r="55" spans="2:11" ht="30" customHeight="1" x14ac:dyDescent="0.25">
      <c r="B55" s="149" t="str">
        <f>'0226-0229'!Q4</f>
        <v>馬鈴薯濃湯</v>
      </c>
      <c r="C55" s="150"/>
      <c r="D55" s="149" t="str">
        <f>'0226-0229'!Q16</f>
        <v>冬瓜腐皮湯</v>
      </c>
      <c r="E55" s="150"/>
      <c r="F55" s="149">
        <f>'0226-0229'!Q$28</f>
        <v>0</v>
      </c>
      <c r="G55" s="150"/>
      <c r="H55" s="147" t="str">
        <f>'0226-0229'!Q$40</f>
        <v>大瓜豚骨湯</v>
      </c>
      <c r="I55" s="148"/>
      <c r="J55" s="147">
        <f>'0226-0229'!Q$52</f>
        <v>0</v>
      </c>
      <c r="K55" s="148"/>
    </row>
    <row r="56" spans="2:11" ht="15" customHeight="1" x14ac:dyDescent="0.25">
      <c r="B56" s="132">
        <f>'0226-0229'!AH3</f>
        <v>802.6</v>
      </c>
      <c r="C56" s="132">
        <f>'0226-0229'!AJ3</f>
        <v>25.5</v>
      </c>
      <c r="D56" s="132">
        <f>'0226-0229'!AW3</f>
        <v>797.1</v>
      </c>
      <c r="E56" s="132">
        <f>'0226-0229'!AY3</f>
        <v>25.3</v>
      </c>
      <c r="F56" s="132">
        <f>'0226-0229'!BL3</f>
        <v>0</v>
      </c>
      <c r="G56" s="133">
        <f>'0226-0229'!BN3</f>
        <v>0</v>
      </c>
      <c r="H56" s="132">
        <f>'0226-0229'!CA3</f>
        <v>788</v>
      </c>
      <c r="I56" s="132">
        <f>'0226-0229'!CC3</f>
        <v>25.3</v>
      </c>
      <c r="J56" s="132">
        <f>'0226-0229'!CP3</f>
        <v>0</v>
      </c>
      <c r="K56" s="132">
        <f>'0226-0229'!CR3</f>
        <v>0</v>
      </c>
    </row>
    <row r="57" spans="2:11" ht="15" customHeight="1" thickBot="1" x14ac:dyDescent="0.3">
      <c r="B57" s="132">
        <f>'0226-0229'!AK3</f>
        <v>34.1</v>
      </c>
      <c r="C57" s="132">
        <f>'0226-0229'!AI3</f>
        <v>109.2</v>
      </c>
      <c r="D57" s="132">
        <f>'0226-0229'!AZ4</f>
        <v>0.16961485384518879</v>
      </c>
      <c r="E57" s="132">
        <f>'0226-0229'!AX4</f>
        <v>0.5454773554133735</v>
      </c>
      <c r="F57" s="130">
        <f>'0226-0229'!BO3</f>
        <v>0</v>
      </c>
      <c r="G57" s="131">
        <f>'0226-0229'!BM3</f>
        <v>0</v>
      </c>
      <c r="H57" s="132">
        <f>'0226-0229'!CD4</f>
        <v>0.17005076142131981</v>
      </c>
      <c r="I57" s="132">
        <f>'0226-0229'!CB4</f>
        <v>0.54111675126903547</v>
      </c>
      <c r="J57" s="132" t="e">
        <f>'0226-0229'!CS4</f>
        <v>#DIV/0!</v>
      </c>
      <c r="K57" s="132" t="e">
        <f>'0226-0229'!CQ4</f>
        <v>#DIV/0!</v>
      </c>
    </row>
    <row r="58" spans="2:11" ht="24" customHeight="1" x14ac:dyDescent="0.25">
      <c r="B58" s="151" t="s">
        <v>311</v>
      </c>
      <c r="C58" s="151"/>
      <c r="D58" s="151"/>
      <c r="E58" s="151"/>
      <c r="F58" s="151"/>
      <c r="G58" s="151"/>
      <c r="H58" s="151"/>
      <c r="I58" s="151"/>
      <c r="J58" s="151"/>
      <c r="K58" s="151"/>
    </row>
  </sheetData>
  <mergeCells count="214">
    <mergeCell ref="B58:K58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2:C52"/>
    <mergeCell ref="D52:E52"/>
    <mergeCell ref="F52:G52"/>
    <mergeCell ref="H52:I52"/>
    <mergeCell ref="J52:K52"/>
    <mergeCell ref="B55:C55"/>
    <mergeCell ref="D55:E55"/>
    <mergeCell ref="F55:G55"/>
    <mergeCell ref="H55:I55"/>
    <mergeCell ref="J55:K55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4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4"/>
  <sheetViews>
    <sheetView showZeros="0" view="pageBreakPreview" zoomScale="60" zoomScaleNormal="70" workbookViewId="0">
      <selection activeCell="B3" sqref="B3:G3"/>
    </sheetView>
  </sheetViews>
  <sheetFormatPr defaultRowHeight="16.5" x14ac:dyDescent="0.25"/>
  <cols>
    <col min="2" max="11" width="16.5" customWidth="1"/>
  </cols>
  <sheetData>
    <row r="2" spans="2:11" ht="78" customHeight="1" x14ac:dyDescent="0.25">
      <c r="B2" s="141" t="s">
        <v>254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2:11" ht="51.75" customHeight="1" thickBot="1" x14ac:dyDescent="0.6">
      <c r="B3" s="142" t="str">
        <f>神岡高工!B3:F3</f>
        <v>台中市神岡高工菜單</v>
      </c>
      <c r="C3" s="142"/>
      <c r="D3" s="142"/>
      <c r="E3" s="142"/>
      <c r="F3" s="142"/>
      <c r="G3" s="142"/>
      <c r="H3" s="142" t="str">
        <f>神岡高工!H3</f>
        <v>112學年度  1.2月菜單</v>
      </c>
      <c r="I3" s="142"/>
      <c r="J3" s="142"/>
      <c r="K3" s="142"/>
    </row>
    <row r="4" spans="2:11" ht="26.25" thickBot="1" x14ac:dyDescent="0.3">
      <c r="B4" s="143">
        <f>'0102-0105'!A4</f>
        <v>45292</v>
      </c>
      <c r="C4" s="144"/>
      <c r="D4" s="143">
        <f>'0102-0105'!A16</f>
        <v>45293</v>
      </c>
      <c r="E4" s="144"/>
      <c r="F4" s="143">
        <f>'0102-0105'!A28</f>
        <v>45294</v>
      </c>
      <c r="G4" s="144"/>
      <c r="H4" s="143">
        <f>'0102-0105'!A40</f>
        <v>45295</v>
      </c>
      <c r="I4" s="144"/>
      <c r="J4" s="143">
        <f>'0102-0105'!A52</f>
        <v>45296</v>
      </c>
      <c r="K4" s="144"/>
    </row>
    <row r="5" spans="2:11" ht="25.5" x14ac:dyDescent="0.25">
      <c r="B5" s="156" t="str">
        <f>'0102-0105'!B4</f>
        <v>元旦放假</v>
      </c>
      <c r="C5" s="157"/>
      <c r="D5" s="156" t="str">
        <f>'0102-0105'!B16</f>
        <v>燕麥飯</v>
      </c>
      <c r="E5" s="157"/>
      <c r="F5" s="156" t="str">
        <f>'0102-0105'!B28</f>
        <v>麻油菇菇拌飯</v>
      </c>
      <c r="G5" s="157"/>
      <c r="H5" s="156" t="str">
        <f>'0102-0105'!B40</f>
        <v>糙米飯</v>
      </c>
      <c r="I5" s="157"/>
      <c r="J5" s="156" t="str">
        <f>'0102-0105'!B52</f>
        <v>小米飯</v>
      </c>
      <c r="K5" s="157"/>
    </row>
    <row r="6" spans="2:11" x14ac:dyDescent="0.25">
      <c r="B6" s="154" t="str">
        <f>'0102-0105'!$CV$5</f>
        <v>..........</v>
      </c>
      <c r="C6" s="155"/>
      <c r="D6" s="154" t="str">
        <f>'0102-0105'!$CW$5</f>
        <v>白米.燕麥.........</v>
      </c>
      <c r="E6" s="155"/>
      <c r="F6" s="154" t="str">
        <f>'0102-0105'!$CX$5</f>
        <v>白米.高麗菜.豬肉.香菇.杏鮑菇.麻油.醬油.沙拉油...</v>
      </c>
      <c r="G6" s="155"/>
      <c r="H6" s="154" t="str">
        <f>'0102-0105'!$CY$5</f>
        <v>白米.糙米.........</v>
      </c>
      <c r="I6" s="155"/>
      <c r="J6" s="154" t="str">
        <f>'0102-0105'!$CZ$5</f>
        <v>白米.小米.........</v>
      </c>
      <c r="K6" s="155"/>
    </row>
    <row r="7" spans="2:11" ht="25.5" x14ac:dyDescent="0.25">
      <c r="B7" s="152">
        <f>'0102-0105'!E4</f>
        <v>0</v>
      </c>
      <c r="C7" s="153"/>
      <c r="D7" s="152" t="str">
        <f>'0102-0105'!E16</f>
        <v>照燒雞腿(生鮮)</v>
      </c>
      <c r="E7" s="153"/>
      <c r="F7" s="152" t="str">
        <f>'0102-0105'!E28</f>
        <v>◎日式豬排(生鮮)</v>
      </c>
      <c r="G7" s="153"/>
      <c r="H7" s="152" t="str">
        <f>'0102-0105'!E40</f>
        <v>三杯雞</v>
      </c>
      <c r="I7" s="153"/>
      <c r="J7" s="152" t="str">
        <f>'0102-0105'!E52</f>
        <v>蠔油骰子豬</v>
      </c>
      <c r="K7" s="153"/>
    </row>
    <row r="8" spans="2:11" x14ac:dyDescent="0.25">
      <c r="B8" s="154" t="str">
        <f>'0102-0105'!$CV$6</f>
        <v>..........</v>
      </c>
      <c r="C8" s="155"/>
      <c r="D8" s="154" t="str">
        <f>'0102-0105'!$CW$6</f>
        <v>雞肉.薑.醬油.沙拉油.......</v>
      </c>
      <c r="E8" s="155"/>
      <c r="F8" s="154" t="str">
        <f>'0102-0105'!$CX$6</f>
        <v>豬肉.地瓜粉.麵粉.椒鹽粉.沙拉油......</v>
      </c>
      <c r="G8" s="155"/>
      <c r="H8" s="154" t="str">
        <f>'0102-0105'!$CY$6</f>
        <v>雞肉.油豆腐.九層塔.薑.醬油.沙拉油.....</v>
      </c>
      <c r="I8" s="155"/>
      <c r="J8" s="154" t="str">
        <f>'0102-0105'!$CZ$6</f>
        <v>豬肉.馬鈴薯.洋蔥.紅蘿蔔.蒜.醬油.沙拉油....</v>
      </c>
      <c r="K8" s="155"/>
    </row>
    <row r="9" spans="2:11" ht="25.5" x14ac:dyDescent="0.25">
      <c r="B9" s="152">
        <f>'0102-0105'!H4</f>
        <v>0</v>
      </c>
      <c r="C9" s="153"/>
      <c r="D9" s="152" t="str">
        <f>'0102-0105'!H16</f>
        <v>和風魷魚燒</v>
      </c>
      <c r="E9" s="153"/>
      <c r="F9" s="152" t="str">
        <f>'0102-0105'!H28</f>
        <v>家鄉小炒</v>
      </c>
      <c r="G9" s="153"/>
      <c r="H9" s="152" t="str">
        <f>'0102-0105'!H40</f>
        <v>咖哩洋芋</v>
      </c>
      <c r="I9" s="153"/>
      <c r="J9" s="152" t="str">
        <f>'0102-0105'!H52</f>
        <v>椒鹽魚丁</v>
      </c>
      <c r="K9" s="153"/>
    </row>
    <row r="10" spans="2:11" x14ac:dyDescent="0.25">
      <c r="B10" s="154" t="str">
        <f>'0102-0105'!$CV$7</f>
        <v>..........</v>
      </c>
      <c r="C10" s="155"/>
      <c r="D10" s="154" t="str">
        <f>'0102-0105'!$CW$7</f>
        <v>魷魚丸.甜椒.醬油.沙拉油.......</v>
      </c>
      <c r="E10" s="155"/>
      <c r="F10" s="154" t="str">
        <f>'0102-0105'!$CX$7</f>
        <v>芹菜.豆干.紅蘿蔔.木耳.蒜.醬油.沙拉油....</v>
      </c>
      <c r="G10" s="155"/>
      <c r="H10" s="154" t="str">
        <f>'0102-0105'!$CY$7</f>
        <v>馬鈴薯.豬肉.南瓜.洋蔥.紅蘿蔔.咖哩粉.沙拉油....</v>
      </c>
      <c r="I10" s="155"/>
      <c r="J10" s="154" t="str">
        <f>'0102-0105'!$CZ$7</f>
        <v>旗魚.地瓜.椒鹽粉.沙拉油.......</v>
      </c>
      <c r="K10" s="155"/>
    </row>
    <row r="11" spans="2:11" ht="25.5" x14ac:dyDescent="0.25">
      <c r="B11" s="152">
        <f>'0102-0105'!K4</f>
        <v>0</v>
      </c>
      <c r="C11" s="153"/>
      <c r="D11" s="152" t="str">
        <f>'0102-0105'!K16</f>
        <v>豚香花菜</v>
      </c>
      <c r="E11" s="153"/>
      <c r="F11" s="152" t="str">
        <f>'0102-0105'!K28</f>
        <v>田園玉米</v>
      </c>
      <c r="G11" s="153"/>
      <c r="H11" s="152" t="str">
        <f>'0102-0105'!K40</f>
        <v>鮮味刺瓜</v>
      </c>
      <c r="I11" s="153"/>
      <c r="J11" s="152" t="str">
        <f>'0102-0105'!K52</f>
        <v>奶油白菜</v>
      </c>
      <c r="K11" s="153"/>
    </row>
    <row r="12" spans="2:11" x14ac:dyDescent="0.25">
      <c r="B12" s="154" t="str">
        <f>'0102-0105'!$CV$8</f>
        <v>..........</v>
      </c>
      <c r="C12" s="155"/>
      <c r="D12" s="154" t="str">
        <f>'0102-0105'!$CW$8</f>
        <v>花椰菜.豬肉.紅蘿蔔.蒜.沙拉油......</v>
      </c>
      <c r="E12" s="155"/>
      <c r="F12" s="154" t="str">
        <f>'0102-0105'!$CX$8</f>
        <v>玉米.蘑菇.豬肉.毛豆.蒜.沙拉油.....</v>
      </c>
      <c r="G12" s="155"/>
      <c r="H12" s="154" t="str">
        <f>'0102-0105'!$CY$8</f>
        <v>大黃瓜.紅蘿蔔.杏鮑菇.蒜.沙拉油......</v>
      </c>
      <c r="I12" s="155"/>
      <c r="J12" s="154" t="str">
        <f>'0102-0105'!$CZ$8</f>
        <v>大白菜.豬肉.紅蘿蔔.香菇.蒜.奶粉.沙拉油....</v>
      </c>
      <c r="K12" s="155"/>
    </row>
    <row r="13" spans="2:11" ht="25.5" x14ac:dyDescent="0.25">
      <c r="B13" s="152">
        <f>'0102-0105'!N4</f>
        <v>0</v>
      </c>
      <c r="C13" s="153"/>
      <c r="D13" s="152" t="str">
        <f>'0102-0105'!N16</f>
        <v>油菜</v>
      </c>
      <c r="E13" s="153"/>
      <c r="F13" s="152" t="str">
        <f>'0102-0105'!N28</f>
        <v>青江菜</v>
      </c>
      <c r="G13" s="153"/>
      <c r="H13" s="152" t="str">
        <f>'0102-0105'!N40</f>
        <v>★有機黑葉白菜</v>
      </c>
      <c r="I13" s="153"/>
      <c r="J13" s="152" t="str">
        <f>'0102-0105'!N52</f>
        <v>菠菜</v>
      </c>
      <c r="K13" s="153"/>
    </row>
    <row r="14" spans="2:11" x14ac:dyDescent="0.25">
      <c r="B14" s="154" t="str">
        <f>'0102-0105'!$CV$9</f>
        <v>..........</v>
      </c>
      <c r="C14" s="155"/>
      <c r="D14" s="154" t="str">
        <f>'0102-0105'!$CW$9</f>
        <v>油菜.薑或蒜.沙拉油........</v>
      </c>
      <c r="E14" s="155"/>
      <c r="F14" s="154" t="str">
        <f>'0102-0105'!$CX$9</f>
        <v>青江菜.薑或蒜.沙拉油........</v>
      </c>
      <c r="G14" s="155"/>
      <c r="H14" s="154" t="str">
        <f>'0102-0105'!$CY$9</f>
        <v>有機黑葉白菜.薑或蒜.沙拉油........</v>
      </c>
      <c r="I14" s="155"/>
      <c r="J14" s="154" t="str">
        <f>'0102-0105'!$CZ$9</f>
        <v>菠菜.薑或蒜.沙拉油........</v>
      </c>
      <c r="K14" s="155"/>
    </row>
    <row r="15" spans="2:11" ht="25.5" x14ac:dyDescent="0.25">
      <c r="B15" s="152">
        <f>'0102-0105'!Q4</f>
        <v>0</v>
      </c>
      <c r="C15" s="153"/>
      <c r="D15" s="152" t="str">
        <f>'0102-0105'!Q16</f>
        <v>蘿蔔大骨湯</v>
      </c>
      <c r="E15" s="153"/>
      <c r="F15" s="152" t="str">
        <f>'0102-0105'!Q28</f>
        <v>地瓜芋圓湯</v>
      </c>
      <c r="G15" s="153"/>
      <c r="H15" s="152" t="str">
        <f>'0102-0105'!Q40</f>
        <v>結頭腐皮湯</v>
      </c>
      <c r="I15" s="153"/>
      <c r="J15" s="152" t="str">
        <f>'0102-0105'!Q52</f>
        <v>小魚味噌湯</v>
      </c>
      <c r="K15" s="153"/>
    </row>
    <row r="16" spans="2:11" ht="17.25" thickBot="1" x14ac:dyDescent="0.3">
      <c r="B16" s="154" t="str">
        <f>'0102-0105'!$CV$10</f>
        <v>..........</v>
      </c>
      <c r="C16" s="155"/>
      <c r="D16" s="154" t="str">
        <f>'0102-0105'!$CW$10</f>
        <v>白蘿蔔.紅蘿蔔.骨輪.薑.......</v>
      </c>
      <c r="E16" s="155"/>
      <c r="F16" s="154" t="str">
        <f>'0102-0105'!$CX$10</f>
        <v>地瓜.芋圓.二砂.薑.......</v>
      </c>
      <c r="G16" s="155"/>
      <c r="H16" s="154" t="str">
        <f>'0102-0105'!$CY$10</f>
        <v>結頭菜.豆皮(濕).紅蘿蔔.香菜.......</v>
      </c>
      <c r="I16" s="155"/>
      <c r="J16" s="154" t="str">
        <f>'0102-0105'!$CZ$10</f>
        <v>豆腐.洋蔥.小魚乾.味噌.......</v>
      </c>
      <c r="K16" s="155"/>
    </row>
    <row r="17" spans="2:11" ht="15" customHeight="1" x14ac:dyDescent="0.25">
      <c r="B17" s="128">
        <f>'0102-0105'!AH3</f>
        <v>0</v>
      </c>
      <c r="C17" s="129">
        <f>'0102-0105'!AJ3</f>
        <v>0</v>
      </c>
      <c r="D17" s="128">
        <f>'0102-0105'!AW3</f>
        <v>794.2</v>
      </c>
      <c r="E17" s="129">
        <f>'0102-0105'!AY3</f>
        <v>25.4</v>
      </c>
      <c r="F17" s="128">
        <f>'0102-0105'!BL3</f>
        <v>805.1</v>
      </c>
      <c r="G17" s="129">
        <f>'0102-0105'!BN3</f>
        <v>27.3</v>
      </c>
      <c r="H17" s="128">
        <f>'0102-0105'!CA3</f>
        <v>791.4</v>
      </c>
      <c r="I17" s="129">
        <f>'0102-0105'!CC3</f>
        <v>25.1</v>
      </c>
      <c r="J17" s="128">
        <f>'0102-0105'!CP3</f>
        <v>791.1</v>
      </c>
      <c r="K17" s="129">
        <f>'0102-0105'!CR3</f>
        <v>25.2</v>
      </c>
    </row>
    <row r="18" spans="2:11" ht="15" customHeight="1" thickBot="1" x14ac:dyDescent="0.3">
      <c r="B18" s="130">
        <f>'0102-0105'!AK3</f>
        <v>0</v>
      </c>
      <c r="C18" s="131">
        <f>'0102-0105'!AI3</f>
        <v>0</v>
      </c>
      <c r="D18" s="130">
        <f>'0102-0105'!AZ3</f>
        <v>33.799999999999997</v>
      </c>
      <c r="E18" s="131">
        <f>'0102-0105'!AX3</f>
        <v>107.7</v>
      </c>
      <c r="F18" s="130">
        <f>'0102-0105'!BO3</f>
        <v>33.4</v>
      </c>
      <c r="G18" s="131">
        <f>'0102-0105'!BM3</f>
        <v>106.5</v>
      </c>
      <c r="H18" s="130">
        <f>'0102-0105'!CD3</f>
        <v>33.4</v>
      </c>
      <c r="I18" s="131">
        <f>'0102-0105'!CB3</f>
        <v>108</v>
      </c>
      <c r="J18" s="130">
        <f>'0102-0105'!CS3</f>
        <v>33.4</v>
      </c>
      <c r="K18" s="131">
        <f>'0102-0105'!CQ3</f>
        <v>107.7</v>
      </c>
    </row>
    <row r="19" spans="2:11" ht="26.25" thickBot="1" x14ac:dyDescent="0.3">
      <c r="B19" s="143">
        <f>'0108-0112'!A4</f>
        <v>45299</v>
      </c>
      <c r="C19" s="144"/>
      <c r="D19" s="143">
        <f>'0108-0112'!A16</f>
        <v>45300</v>
      </c>
      <c r="E19" s="144"/>
      <c r="F19" s="143">
        <f>'0108-0112'!A28</f>
        <v>45301</v>
      </c>
      <c r="G19" s="144"/>
      <c r="H19" s="143">
        <f>'0108-0112'!A40</f>
        <v>45302</v>
      </c>
      <c r="I19" s="144"/>
      <c r="J19" s="143">
        <f>'0108-0112'!A52</f>
        <v>45303</v>
      </c>
      <c r="K19" s="144"/>
    </row>
    <row r="20" spans="2:11" ht="25.5" x14ac:dyDescent="0.25">
      <c r="B20" s="156" t="str">
        <f>'0108-0112'!B4:C4</f>
        <v>白米飯</v>
      </c>
      <c r="C20" s="157"/>
      <c r="D20" s="156" t="str">
        <f>'0108-0112'!B16</f>
        <v>胚芽飯</v>
      </c>
      <c r="E20" s="157"/>
      <c r="F20" s="156" t="str">
        <f>'0108-0112'!B28</f>
        <v>客家粄條</v>
      </c>
      <c r="G20" s="157"/>
      <c r="H20" s="156" t="str">
        <f>'0108-0112'!B40</f>
        <v>紫米飯</v>
      </c>
      <c r="I20" s="157"/>
      <c r="J20" s="156" t="str">
        <f>'0108-0112'!B52</f>
        <v>燕麥飯</v>
      </c>
      <c r="K20" s="157"/>
    </row>
    <row r="21" spans="2:11" x14ac:dyDescent="0.25">
      <c r="B21" s="154" t="str">
        <f>'0108-0112'!$CV$5</f>
        <v>白米..........</v>
      </c>
      <c r="C21" s="155"/>
      <c r="D21" s="154" t="str">
        <f>'0108-0112'!$CW$5</f>
        <v>白米.胚芽米.........</v>
      </c>
      <c r="E21" s="155"/>
      <c r="F21" s="154" t="str">
        <f>'0108-0112'!$CX$5</f>
        <v>粄條.豆芽菜.豬肉.皮絲.紅蘿蔔.油蔥酥.醬油.沙拉油...</v>
      </c>
      <c r="G21" s="155"/>
      <c r="H21" s="154" t="str">
        <f>'0108-0112'!$CY$5</f>
        <v>白米.紫米.........</v>
      </c>
      <c r="I21" s="155"/>
      <c r="J21" s="154" t="str">
        <f>'0108-0112'!$CZ$5</f>
        <v>白米.燕麥.........</v>
      </c>
      <c r="K21" s="155"/>
    </row>
    <row r="22" spans="2:11" ht="25.5" x14ac:dyDescent="0.25">
      <c r="B22" s="152" t="str">
        <f>'0108-0112'!E4</f>
        <v>蒜泥白肉</v>
      </c>
      <c r="C22" s="153"/>
      <c r="D22" s="152" t="str">
        <f>'0108-0112'!E16</f>
        <v>招牌滷雞翅(生鮮)</v>
      </c>
      <c r="E22" s="153"/>
      <c r="F22" s="152" t="str">
        <f>'0108-0112'!E28</f>
        <v>◎無骨雞排(生鮮)</v>
      </c>
      <c r="G22" s="153"/>
      <c r="H22" s="152" t="str">
        <f>'0108-0112'!E40</f>
        <v>京都燒肉</v>
      </c>
      <c r="I22" s="153"/>
      <c r="J22" s="152" t="str">
        <f>'0108-0112'!E52</f>
        <v>豆瓣鮮魚煲(章Q)</v>
      </c>
      <c r="K22" s="153"/>
    </row>
    <row r="23" spans="2:11" x14ac:dyDescent="0.25">
      <c r="B23" s="154" t="str">
        <f>'0108-0112'!$CV$6</f>
        <v>豬肉.黃豆芽.蒜.醬油.沙拉油......</v>
      </c>
      <c r="C23" s="155"/>
      <c r="D23" s="154" t="str">
        <f>'0108-0112'!$CW$6</f>
        <v>雞肉.薑.醬油.沙拉油.......</v>
      </c>
      <c r="E23" s="155"/>
      <c r="F23" s="154" t="str">
        <f>'0108-0112'!$CX$6</f>
        <v>雞肉.地瓜粉.麵粉.椒鹽粉.沙拉油......</v>
      </c>
      <c r="G23" s="155"/>
      <c r="H23" s="154" t="str">
        <f>'0108-0112'!$CY$6</f>
        <v>豬肉.油豆腐.洋蔥.蒜.醬油.沙拉油.....</v>
      </c>
      <c r="I23" s="155"/>
      <c r="J23" s="154" t="str">
        <f>'0108-0112'!$CZ$6</f>
        <v>鬼頭刀.凍豆腐.洋蔥.薑.豆瓣醬.醬油.沙拉油....</v>
      </c>
      <c r="K23" s="155"/>
    </row>
    <row r="24" spans="2:11" ht="25.5" x14ac:dyDescent="0.25">
      <c r="B24" s="152" t="str">
        <f>'0108-0112'!H4</f>
        <v>醬燒豆干</v>
      </c>
      <c r="C24" s="153"/>
      <c r="D24" s="152" t="str">
        <f>'0108-0112'!H16</f>
        <v>關東煮</v>
      </c>
      <c r="E24" s="153"/>
      <c r="F24" s="152" t="str">
        <f>'0108-0112'!H28</f>
        <v>芝麻球雙拼</v>
      </c>
      <c r="G24" s="153"/>
      <c r="H24" s="152" t="str">
        <f>'0108-0112'!H40</f>
        <v>海茸肉絲</v>
      </c>
      <c r="I24" s="153"/>
      <c r="J24" s="152" t="str">
        <f>'0108-0112'!H52</f>
        <v>沙茶筍片</v>
      </c>
      <c r="K24" s="153"/>
    </row>
    <row r="25" spans="2:11" x14ac:dyDescent="0.25">
      <c r="B25" s="154" t="str">
        <f>'0108-0112'!$CV$7</f>
        <v>豆干.甜椒.芝麻.醬油.沙拉油......</v>
      </c>
      <c r="C25" s="155"/>
      <c r="D25" s="154" t="str">
        <f>'0108-0112'!$CW$7</f>
        <v>白蘿蔔.豆干.玉米.紅蘿蔔.香菇.薑.沙拉油....</v>
      </c>
      <c r="E25" s="155"/>
      <c r="F25" s="154" t="str">
        <f>'0108-0112'!$CX$7</f>
        <v>芝麻球.雞塊.沙拉油........</v>
      </c>
      <c r="G25" s="155"/>
      <c r="H25" s="154" t="str">
        <f>'0108-0112'!$CY$7</f>
        <v>海茸.豬肉.金針菇.紅蘿蔔.薑.醬油.沙拉油....</v>
      </c>
      <c r="I25" s="155"/>
      <c r="J25" s="154" t="str">
        <f>'0108-0112'!$CZ$7</f>
        <v>竹筍.木耳.薑.沙茶醬.沙拉油......</v>
      </c>
      <c r="K25" s="155"/>
    </row>
    <row r="26" spans="2:11" ht="25.5" x14ac:dyDescent="0.25">
      <c r="B26" s="152" t="str">
        <f>'0108-0112'!K4</f>
        <v>結頭肉片</v>
      </c>
      <c r="C26" s="153"/>
      <c r="D26" s="152" t="str">
        <f>'0108-0112'!K16</f>
        <v>蛋酥高麗菜</v>
      </c>
      <c r="E26" s="153"/>
      <c r="F26" s="152" t="str">
        <f>'0108-0112'!K28</f>
        <v>彩繪花菜</v>
      </c>
      <c r="G26" s="153"/>
      <c r="H26" s="152" t="str">
        <f>'0108-0112'!K40</f>
        <v>冬瓜魚丸</v>
      </c>
      <c r="I26" s="153"/>
      <c r="J26" s="152" t="str">
        <f>'0108-0112'!K52</f>
        <v>豆皮白菜</v>
      </c>
      <c r="K26" s="153"/>
    </row>
    <row r="27" spans="2:11" x14ac:dyDescent="0.25">
      <c r="B27" s="154" t="str">
        <f>'0108-0112'!$CV$8</f>
        <v>結頭菜.豬肉.紅蘿蔔.豆皮(濕).杏鮑菇.木耳.沙拉油....</v>
      </c>
      <c r="C27" s="155"/>
      <c r="D27" s="154" t="str">
        <f>'0108-0112'!$CW$8</f>
        <v>高麗菜.蛋.甜椒.蒜.沙拉油......</v>
      </c>
      <c r="E27" s="155"/>
      <c r="F27" s="154" t="str">
        <f>'0108-0112'!$CX$8</f>
        <v>花椰菜.豬肉.紅蘿蔔.沙拉油.......</v>
      </c>
      <c r="G27" s="155"/>
      <c r="H27" s="154" t="str">
        <f>'0108-0112'!$CY$8</f>
        <v>冬瓜.魚丸.香菇.豆皮(濕).薑.沙拉油.....</v>
      </c>
      <c r="I27" s="155"/>
      <c r="J27" s="154" t="str">
        <f>'0108-0112'!$CZ$8</f>
        <v>大白菜.豬肉.紅蘿蔔.豆皮(濕).芋頭.沙拉油.....</v>
      </c>
      <c r="K27" s="155"/>
    </row>
    <row r="28" spans="2:11" ht="25.5" x14ac:dyDescent="0.25">
      <c r="B28" s="152" t="str">
        <f>'0108-0112'!N4</f>
        <v>★有機福山萵苣</v>
      </c>
      <c r="C28" s="153"/>
      <c r="D28" s="152" t="str">
        <f>'0108-0112'!N16</f>
        <v>鵝白菜</v>
      </c>
      <c r="E28" s="153"/>
      <c r="F28" s="152" t="str">
        <f>'0108-0112'!N28</f>
        <v>芥藍菜</v>
      </c>
      <c r="G28" s="153"/>
      <c r="H28" s="152" t="str">
        <f>'0108-0112'!N40</f>
        <v>油菜</v>
      </c>
      <c r="I28" s="153"/>
      <c r="J28" s="152" t="str">
        <f>'0108-0112'!N52</f>
        <v>青江菜</v>
      </c>
      <c r="K28" s="153"/>
    </row>
    <row r="29" spans="2:11" x14ac:dyDescent="0.25">
      <c r="B29" s="154" t="str">
        <f>'0108-0112'!$CV$9</f>
        <v>有機福山萵苣.薑或蒜.沙拉油........</v>
      </c>
      <c r="C29" s="155"/>
      <c r="D29" s="154" t="str">
        <f>'0108-0112'!$CW$9</f>
        <v>鵝白菜.薑或蒜.沙拉油........</v>
      </c>
      <c r="E29" s="155"/>
      <c r="F29" s="154" t="str">
        <f>'0108-0112'!$CX$9</f>
        <v>芥藍菜.薑或蒜.沙拉油........</v>
      </c>
      <c r="G29" s="155"/>
      <c r="H29" s="154" t="str">
        <f>'0108-0112'!$CY$9</f>
        <v>油菜.薑或蒜.沙拉油........</v>
      </c>
      <c r="I29" s="155"/>
      <c r="J29" s="154" t="str">
        <f>'0108-0112'!$CZ$9</f>
        <v>青江菜.薑或蒜.沙拉油........</v>
      </c>
      <c r="K29" s="155"/>
    </row>
    <row r="30" spans="2:11" ht="25.5" x14ac:dyDescent="0.25">
      <c r="B30" s="152" t="str">
        <f>'0108-0112'!Q4</f>
        <v>酸辣湯</v>
      </c>
      <c r="C30" s="153"/>
      <c r="D30" s="152" t="str">
        <f>'0108-0112'!Q16</f>
        <v>刺瓜雞湯</v>
      </c>
      <c r="E30" s="153"/>
      <c r="F30" s="152" t="str">
        <f>'0108-0112'!Q28</f>
        <v>四神湯</v>
      </c>
      <c r="G30" s="153"/>
      <c r="H30" s="152" t="str">
        <f>'0108-0112'!Q40</f>
        <v>日式味噌湯</v>
      </c>
      <c r="I30" s="153"/>
      <c r="J30" s="152" t="str">
        <f>'0108-0112'!Q52</f>
        <v>榨菜三絲湯</v>
      </c>
      <c r="K30" s="153"/>
    </row>
    <row r="31" spans="2:11" ht="17.25" thickBot="1" x14ac:dyDescent="0.3">
      <c r="B31" s="154" t="str">
        <f>'0108-0112'!$CV$10</f>
        <v>竹筍.豆腐.紅蘿蔔.蛋.木耳.白醋.醬油.太白粉...</v>
      </c>
      <c r="C31" s="155"/>
      <c r="D31" s="154" t="str">
        <f>'0108-0112'!$CW$10</f>
        <v>大黃瓜.雞肉.紅蘿蔔.薑.......</v>
      </c>
      <c r="E31" s="155"/>
      <c r="F31" s="154" t="str">
        <f>'0108-0112'!$CX$10</f>
        <v>馬鈴薯.紅蘿蔔.洋薏仁.骨輪.芡實.茯苓.....</v>
      </c>
      <c r="G31" s="155"/>
      <c r="H31" s="154" t="str">
        <f>'0108-0112'!$CY$10</f>
        <v>豆腐.洋蔥.味噌........</v>
      </c>
      <c r="I31" s="155"/>
      <c r="J31" s="154" t="str">
        <f>'0108-0112'!$CZ$10</f>
        <v>榨菜.蛋.紅蘿蔔.薑.......</v>
      </c>
      <c r="K31" s="155"/>
    </row>
    <row r="32" spans="2:11" s="22" customFormat="1" ht="15" customHeight="1" x14ac:dyDescent="0.25">
      <c r="B32" s="128">
        <f>'0108-0112'!AH3</f>
        <v>796.2</v>
      </c>
      <c r="C32" s="129">
        <f>'0108-0112'!AJ3</f>
        <v>25.3</v>
      </c>
      <c r="D32" s="128">
        <f>'0108-0112'!AW3</f>
        <v>799.1</v>
      </c>
      <c r="E32" s="129">
        <f>'0108-0112'!AY3</f>
        <v>25.3</v>
      </c>
      <c r="F32" s="128">
        <f>'0108-0112'!BL3</f>
        <v>805.7</v>
      </c>
      <c r="G32" s="129">
        <f>'0108-0112'!BN3</f>
        <v>27.2</v>
      </c>
      <c r="H32" s="128">
        <f>'0108-0112'!CA3</f>
        <v>796.2</v>
      </c>
      <c r="I32" s="129">
        <f>'0108-0112'!CC3</f>
        <v>25.2</v>
      </c>
      <c r="J32" s="128">
        <f>'0108-0112'!CP3</f>
        <v>809.6</v>
      </c>
      <c r="K32" s="129">
        <f>'0108-0112'!CR3</f>
        <v>25.5</v>
      </c>
    </row>
    <row r="33" spans="2:11" s="22" customFormat="1" ht="15" customHeight="1" thickBot="1" x14ac:dyDescent="0.3">
      <c r="B33" s="130">
        <f>'0108-0112'!AK3</f>
        <v>33.799999999999997</v>
      </c>
      <c r="C33" s="131">
        <f>'0108-0112'!AI3</f>
        <v>108.3</v>
      </c>
      <c r="D33" s="130">
        <f>'0108-0112'!AZ3</f>
        <v>33.9</v>
      </c>
      <c r="E33" s="131">
        <f>'0108-0112'!AX3</f>
        <v>108.8</v>
      </c>
      <c r="F33" s="130">
        <f>'0108-0112'!BO3</f>
        <v>33.4</v>
      </c>
      <c r="G33" s="131">
        <f>'0108-0112'!BM3</f>
        <v>106.9</v>
      </c>
      <c r="H33" s="130">
        <f>'0108-0112'!CD3</f>
        <v>33.700000000000003</v>
      </c>
      <c r="I33" s="131">
        <f>'0108-0112'!CB3</f>
        <v>108.6</v>
      </c>
      <c r="J33" s="130">
        <f>'0108-0112'!CS3</f>
        <v>34.4</v>
      </c>
      <c r="K33" s="131">
        <f>'0108-0112'!CQ3</f>
        <v>110.7</v>
      </c>
    </row>
    <row r="34" spans="2:11" ht="26.25" thickBot="1" x14ac:dyDescent="0.3">
      <c r="B34" s="143">
        <f>'0115-0119'!A4</f>
        <v>45306</v>
      </c>
      <c r="C34" s="144"/>
      <c r="D34" s="143">
        <f>'0115-0119'!A16</f>
        <v>45307</v>
      </c>
      <c r="E34" s="144"/>
      <c r="F34" s="143">
        <f>'0115-0119'!A28</f>
        <v>45308</v>
      </c>
      <c r="G34" s="144"/>
      <c r="H34" s="143">
        <f>'0115-0119'!A40</f>
        <v>45309</v>
      </c>
      <c r="I34" s="144"/>
      <c r="J34" s="143">
        <f>'0115-0119'!A52</f>
        <v>45310</v>
      </c>
      <c r="K34" s="144"/>
    </row>
    <row r="35" spans="2:11" ht="25.5" x14ac:dyDescent="0.25">
      <c r="B35" s="156" t="str">
        <f>'0115-0119'!B4</f>
        <v>白米飯</v>
      </c>
      <c r="C35" s="157"/>
      <c r="D35" s="156" t="str">
        <f>'0115-0119'!B16</f>
        <v>小米飯</v>
      </c>
      <c r="E35" s="157"/>
      <c r="F35" s="156" t="str">
        <f>'0115-0119'!B28</f>
        <v>古早味炒飯</v>
      </c>
      <c r="G35" s="157"/>
      <c r="H35" s="156" t="str">
        <f>'0115-0119'!B40</f>
        <v>麥片飯</v>
      </c>
      <c r="I35" s="157"/>
      <c r="J35" s="156" t="str">
        <f>'0115-0119'!B52</f>
        <v>地瓜飯</v>
      </c>
      <c r="K35" s="157"/>
    </row>
    <row r="36" spans="2:11" x14ac:dyDescent="0.25">
      <c r="B36" s="154" t="str">
        <f>'0115-0119'!$CV$5</f>
        <v>白米..........</v>
      </c>
      <c r="C36" s="155"/>
      <c r="D36" s="154" t="str">
        <f>'0115-0119'!$CW$5</f>
        <v>白米.小米.........</v>
      </c>
      <c r="E36" s="155"/>
      <c r="F36" s="154" t="str">
        <f>'0115-0119'!$CX$5</f>
        <v>白米.豬肉.玉米.紅蘿蔔.薑.醬油.沙拉油....</v>
      </c>
      <c r="G36" s="155"/>
      <c r="H36" s="154" t="str">
        <f>'0115-0119'!$CY$5</f>
        <v>白米.麥片.........</v>
      </c>
      <c r="I36" s="155"/>
      <c r="J36" s="154" t="str">
        <f>'0115-0119'!$CZ$5</f>
        <v>白米.地瓜.........</v>
      </c>
      <c r="K36" s="155"/>
    </row>
    <row r="37" spans="2:11" ht="25.5" x14ac:dyDescent="0.25">
      <c r="B37" s="152" t="str">
        <f>'0115-0119'!E4</f>
        <v>貴妃爌肉</v>
      </c>
      <c r="C37" s="153"/>
      <c r="D37" s="152" t="str">
        <f>'0115-0119'!E16</f>
        <v>蠔油豬柳</v>
      </c>
      <c r="E37" s="153"/>
      <c r="F37" s="152" t="str">
        <f>'0115-0119'!E28</f>
        <v>◎鹹酥雞</v>
      </c>
      <c r="G37" s="153"/>
      <c r="H37" s="152" t="str">
        <f>'0115-0119'!E40</f>
        <v>醬爆雞丁</v>
      </c>
      <c r="I37" s="153"/>
      <c r="J37" s="152" t="str">
        <f>'0115-0119'!E52</f>
        <v>麻油肉片</v>
      </c>
      <c r="K37" s="153"/>
    </row>
    <row r="38" spans="2:11" x14ac:dyDescent="0.25">
      <c r="B38" s="154" t="str">
        <f>'0115-0119'!$CV$6</f>
        <v>豬肉.白蘿蔔.紅蘿蔔.薑.醬油.沙拉油.....</v>
      </c>
      <c r="C38" s="155"/>
      <c r="D38" s="154" t="str">
        <f>'0115-0119'!$CW$6</f>
        <v>豬肉.黑輪.洋蔥.紅蘿蔔.醬油.沙拉油.....</v>
      </c>
      <c r="E38" s="155"/>
      <c r="F38" s="154" t="str">
        <f>'0115-0119'!$CX$6</f>
        <v>雞肉.九層塔.地瓜粉.太白粉.椒鹽粉.沙拉油.....</v>
      </c>
      <c r="G38" s="155"/>
      <c r="H38" s="154" t="str">
        <f>'0115-0119'!$CY$6</f>
        <v>雞肉.小黃瓜.洋蔥.甜椒.醬油.沙拉油.....</v>
      </c>
      <c r="I38" s="155"/>
      <c r="J38" s="154" t="str">
        <f>'0115-0119'!$CZ$6</f>
        <v>豬肉.白蘿蔔.紅蘿蔔.薑.麻油.沙拉油.....</v>
      </c>
      <c r="K38" s="155"/>
    </row>
    <row r="39" spans="2:11" ht="25.5" x14ac:dyDescent="0.25">
      <c r="B39" s="152" t="str">
        <f>'0115-0119'!H4</f>
        <v>肉絲海根</v>
      </c>
      <c r="C39" s="153"/>
      <c r="D39" s="152" t="str">
        <f>'0115-0119'!H16</f>
        <v>冬瓜雞丁</v>
      </c>
      <c r="E39" s="153"/>
      <c r="F39" s="152" t="str">
        <f>'0115-0119'!H28</f>
        <v>清蒸肉圓</v>
      </c>
      <c r="G39" s="153"/>
      <c r="H39" s="152" t="str">
        <f>'0115-0119'!H40</f>
        <v>五更豆腐旺</v>
      </c>
      <c r="I39" s="153"/>
      <c r="J39" s="152" t="str">
        <f>'0115-0119'!H52</f>
        <v>番茄炒蛋</v>
      </c>
      <c r="K39" s="153"/>
    </row>
    <row r="40" spans="2:11" x14ac:dyDescent="0.25">
      <c r="B40" s="154" t="str">
        <f>'0115-0119'!$CV$7</f>
        <v>海帶根.豬肉.杏鮑菇.甜椒.薑.醬油.沙拉油....</v>
      </c>
      <c r="C40" s="155"/>
      <c r="D40" s="154" t="str">
        <f>'0115-0119'!$CW$7</f>
        <v>冬瓜.雞肉.紅蘿蔔.豆皮(濕).香菇.薑.沙拉油....</v>
      </c>
      <c r="E40" s="155"/>
      <c r="F40" s="154" t="str">
        <f>'0115-0119'!$CX$7</f>
        <v>肉圓..........</v>
      </c>
      <c r="G40" s="155"/>
      <c r="H40" s="154" t="str">
        <f>'0115-0119'!$CY$7</f>
        <v>豆腐.韭菜.豬肉.蒜.醬油.沙拉油.....</v>
      </c>
      <c r="I40" s="155"/>
      <c r="J40" s="154" t="str">
        <f>'0115-0119'!$CZ$7</f>
        <v>豆腐.番茄.蛋.洋蔥.番茄醬.沙拉油.....</v>
      </c>
      <c r="K40" s="155"/>
    </row>
    <row r="41" spans="2:11" ht="25.5" x14ac:dyDescent="0.25">
      <c r="B41" s="152" t="str">
        <f>'0115-0119'!K4</f>
        <v>芹香豆包絲</v>
      </c>
      <c r="C41" s="153"/>
      <c r="D41" s="152" t="str">
        <f>'0115-0119'!K16</f>
        <v>花椰炒肉片</v>
      </c>
      <c r="E41" s="153"/>
      <c r="F41" s="152" t="str">
        <f>'0115-0119'!K28</f>
        <v>小魚豆干片</v>
      </c>
      <c r="G41" s="153"/>
      <c r="H41" s="152" t="str">
        <f>'0115-0119'!K40</f>
        <v>珍菇高麗菜</v>
      </c>
      <c r="I41" s="153"/>
      <c r="J41" s="152" t="str">
        <f>'0115-0119'!K52</f>
        <v>銀芽什錦</v>
      </c>
      <c r="K41" s="153"/>
    </row>
    <row r="42" spans="2:11" x14ac:dyDescent="0.25">
      <c r="B42" s="154" t="str">
        <f>'0115-0119'!$CV$8</f>
        <v>西芹.豆包(濕).紅蘿蔔.蒜.沙拉油......</v>
      </c>
      <c r="C42" s="155"/>
      <c r="D42" s="154" t="str">
        <f>'0115-0119'!$CW$8</f>
        <v>花椰菜.豬肉.紅蘿蔔.蒜.沙拉油......</v>
      </c>
      <c r="E42" s="155"/>
      <c r="F42" s="154" t="str">
        <f>'0115-0119'!$CX$8</f>
        <v>洋蔥.豆干.小魚干.醬油.沙拉油......</v>
      </c>
      <c r="G42" s="155"/>
      <c r="H42" s="154" t="str">
        <f>'0115-0119'!$CY$8</f>
        <v>高麗菜.豬肉.金針菇.紅蘿蔔.木耳.沙拉油.....</v>
      </c>
      <c r="I42" s="155"/>
      <c r="J42" s="154" t="str">
        <f>'0115-0119'!$CZ$8</f>
        <v>豆芽菜.豆皮(濕).甜椒.木耳.沙拉油......</v>
      </c>
      <c r="K42" s="155"/>
    </row>
    <row r="43" spans="2:11" ht="25.5" x14ac:dyDescent="0.25">
      <c r="B43" s="152" t="str">
        <f>'0115-0119'!N4</f>
        <v>★有機莧菜</v>
      </c>
      <c r="C43" s="153"/>
      <c r="D43" s="152" t="str">
        <f>'0115-0119'!N16</f>
        <v>芥藍菜</v>
      </c>
      <c r="E43" s="153"/>
      <c r="F43" s="152" t="str">
        <f>'0115-0119'!N28</f>
        <v>青江菜</v>
      </c>
      <c r="G43" s="153"/>
      <c r="H43" s="152" t="str">
        <f>'0115-0119'!N40</f>
        <v>油菜</v>
      </c>
      <c r="I43" s="153"/>
      <c r="J43" s="152" t="str">
        <f>'0115-0119'!N52</f>
        <v>菠菜</v>
      </c>
      <c r="K43" s="153"/>
    </row>
    <row r="44" spans="2:11" x14ac:dyDescent="0.25">
      <c r="B44" s="154" t="str">
        <f>'0115-0119'!$CV$9</f>
        <v>有機莧菜.薑或蒜.沙拉油........</v>
      </c>
      <c r="C44" s="155"/>
      <c r="D44" s="154" t="str">
        <f>'0115-0119'!$CW$9</f>
        <v>芥藍菜.薑或蒜.沙拉油........</v>
      </c>
      <c r="E44" s="155"/>
      <c r="F44" s="154" t="str">
        <f>'0115-0119'!$CX$9</f>
        <v>青江菜.薑或蒜.沙拉油........</v>
      </c>
      <c r="G44" s="155"/>
      <c r="H44" s="154" t="str">
        <f>'0115-0119'!$CY$9</f>
        <v>油菜.薑或蒜.沙拉油........</v>
      </c>
      <c r="I44" s="155"/>
      <c r="J44" s="154" t="str">
        <f>'0115-0119'!$CZ$9</f>
        <v>菠菜.薑或蒜.沙拉油........</v>
      </c>
      <c r="K44" s="155"/>
    </row>
    <row r="45" spans="2:11" ht="25.5" x14ac:dyDescent="0.25">
      <c r="B45" s="152" t="str">
        <f>'0115-0119'!Q4</f>
        <v>南瓜牛奶湯</v>
      </c>
      <c r="C45" s="153"/>
      <c r="D45" s="152" t="str">
        <f>'0115-0119'!Q16</f>
        <v>結頭大骨湯</v>
      </c>
      <c r="E45" s="153"/>
      <c r="F45" s="152" t="str">
        <f>'0115-0119'!Q28</f>
        <v>芋頭西米露</v>
      </c>
      <c r="G45" s="153"/>
      <c r="H45" s="152" t="str">
        <f>'0115-0119'!Q40</f>
        <v>大瓜玉米湯</v>
      </c>
      <c r="I45" s="153"/>
      <c r="J45" s="152" t="str">
        <f>'0115-0119'!Q52</f>
        <v>腐皮白菜湯</v>
      </c>
      <c r="K45" s="153"/>
    </row>
    <row r="46" spans="2:11" ht="17.25" thickBot="1" x14ac:dyDescent="0.3">
      <c r="B46" s="154" t="str">
        <f>'0115-0119'!$CV$10</f>
        <v>南瓜.玉米.蛋.奶粉.......</v>
      </c>
      <c r="C46" s="155"/>
      <c r="D46" s="154" t="str">
        <f>'0115-0119'!$CW$10</f>
        <v>結頭菜.骨輪.薑........</v>
      </c>
      <c r="E46" s="155"/>
      <c r="F46" s="154" t="str">
        <f>'0115-0119'!$CX$10</f>
        <v>芋頭.西谷米.二砂.奶粉.......</v>
      </c>
      <c r="G46" s="155"/>
      <c r="H46" s="154" t="str">
        <f>'0115-0119'!$CY$10</f>
        <v>大黃瓜.玉米.薑........</v>
      </c>
      <c r="I46" s="155"/>
      <c r="J46" s="154" t="str">
        <f>'0115-0119'!$CZ$10</f>
        <v>大白菜.豆皮(濕).紅蘿蔔........</v>
      </c>
      <c r="K46" s="155"/>
    </row>
    <row r="47" spans="2:11" ht="15" customHeight="1" x14ac:dyDescent="0.25">
      <c r="B47" s="128">
        <f>'0115-0119'!AH3</f>
        <v>821.9</v>
      </c>
      <c r="C47" s="129">
        <f>'0115-0119'!AJ3</f>
        <v>26.6</v>
      </c>
      <c r="D47" s="128">
        <f>'0115-0119'!AW3</f>
        <v>804.1</v>
      </c>
      <c r="E47" s="129">
        <f>'0115-0119'!AY3</f>
        <v>25.4</v>
      </c>
      <c r="F47" s="128">
        <f>'0115-0119'!BL3</f>
        <v>795.4</v>
      </c>
      <c r="G47" s="129">
        <f>'0115-0119'!BN3</f>
        <v>27.3</v>
      </c>
      <c r="H47" s="128">
        <f>'0115-0119'!CA3</f>
        <v>800.8</v>
      </c>
      <c r="I47" s="129">
        <f>'0115-0119'!CC3</f>
        <v>25.4</v>
      </c>
      <c r="J47" s="128">
        <f>'0115-0119'!CP3</f>
        <v>796.5</v>
      </c>
      <c r="K47" s="129">
        <f>'0115-0119'!CR3</f>
        <v>25.1</v>
      </c>
    </row>
    <row r="48" spans="2:11" ht="15" customHeight="1" thickBot="1" x14ac:dyDescent="0.3">
      <c r="B48" s="130">
        <f>'0115-0119'!AK3</f>
        <v>35.1</v>
      </c>
      <c r="C48" s="131">
        <f>'0115-0119'!AI3</f>
        <v>110.5</v>
      </c>
      <c r="D48" s="130">
        <f>'0115-0119'!AZ3</f>
        <v>34.200000000000003</v>
      </c>
      <c r="E48" s="131">
        <f>'0115-0119'!AX3</f>
        <v>109.8</v>
      </c>
      <c r="F48" s="130">
        <f>'0115-0119'!BO3</f>
        <v>33</v>
      </c>
      <c r="G48" s="131">
        <f>'0115-0119'!BM3</f>
        <v>104.5</v>
      </c>
      <c r="H48" s="130">
        <f>'0115-0119'!CD3</f>
        <v>34</v>
      </c>
      <c r="I48" s="131">
        <f>'0115-0119'!CB3</f>
        <v>109</v>
      </c>
      <c r="J48" s="130">
        <f>'0115-0119'!CS3</f>
        <v>33.6</v>
      </c>
      <c r="K48" s="131">
        <f>'0115-0119'!CQ3</f>
        <v>109</v>
      </c>
    </row>
    <row r="49" spans="2:11" ht="26.25" thickBot="1" x14ac:dyDescent="0.3">
      <c r="B49" s="143">
        <f>'0216-0217'!A4</f>
        <v>45335</v>
      </c>
      <c r="C49" s="144"/>
      <c r="D49" s="143">
        <f>'0216-0217'!A16</f>
        <v>45336</v>
      </c>
      <c r="E49" s="144"/>
      <c r="F49" s="143">
        <f>'0216-0217'!A28</f>
        <v>45337</v>
      </c>
      <c r="G49" s="144"/>
      <c r="H49" s="143">
        <f>'0216-0217'!A40</f>
        <v>45338</v>
      </c>
      <c r="I49" s="144"/>
      <c r="J49" s="143">
        <f>'0216-0217'!A52</f>
        <v>45339</v>
      </c>
      <c r="K49" s="144"/>
    </row>
    <row r="50" spans="2:11" ht="25.5" x14ac:dyDescent="0.25">
      <c r="B50" s="156" t="str">
        <f>'0216-0217'!B4</f>
        <v>寒假</v>
      </c>
      <c r="C50" s="157"/>
      <c r="D50" s="156" t="str">
        <f>'0216-0217'!B16</f>
        <v>寒假</v>
      </c>
      <c r="E50" s="157"/>
      <c r="F50" s="156" t="str">
        <f>'0216-0217'!B28</f>
        <v>寒假</v>
      </c>
      <c r="G50" s="157"/>
      <c r="H50" s="156" t="str">
        <f>'0216-0217'!B40</f>
        <v>糙米飯</v>
      </c>
      <c r="I50" s="157"/>
      <c r="J50" s="156" t="str">
        <f>'0216-0217'!B52</f>
        <v>小米飯</v>
      </c>
      <c r="K50" s="157"/>
    </row>
    <row r="51" spans="2:11" x14ac:dyDescent="0.25">
      <c r="B51" s="154" t="str">
        <f>'0216-0217'!$CV$5</f>
        <v>..........</v>
      </c>
      <c r="C51" s="155"/>
      <c r="D51" s="154" t="str">
        <f>'0216-0217'!$CW$5</f>
        <v>..........</v>
      </c>
      <c r="E51" s="155"/>
      <c r="F51" s="154" t="str">
        <f>'0216-0217'!$CX$5</f>
        <v>..........</v>
      </c>
      <c r="G51" s="155"/>
      <c r="H51" s="154" t="str">
        <f>'0216-0217'!$CY$5</f>
        <v>白米.糙米.........</v>
      </c>
      <c r="I51" s="155"/>
      <c r="J51" s="154" t="str">
        <f>'0216-0217'!$CZ$5</f>
        <v>白米.小米.........</v>
      </c>
      <c r="K51" s="155"/>
    </row>
    <row r="52" spans="2:11" ht="25.5" x14ac:dyDescent="0.25">
      <c r="B52" s="152">
        <f>'0216-0217'!E4</f>
        <v>0</v>
      </c>
      <c r="C52" s="153"/>
      <c r="D52" s="152">
        <f>'0216-0217'!E16</f>
        <v>0</v>
      </c>
      <c r="E52" s="153"/>
      <c r="F52" s="152">
        <f>'0216-0217'!E28</f>
        <v>0</v>
      </c>
      <c r="G52" s="153"/>
      <c r="H52" s="152" t="str">
        <f>'0216-0217'!E40</f>
        <v>照燒雞丁</v>
      </c>
      <c r="I52" s="153"/>
      <c r="J52" s="152" t="str">
        <f>'0216-0217'!E52</f>
        <v>客家鹹豬肉</v>
      </c>
      <c r="K52" s="153"/>
    </row>
    <row r="53" spans="2:11" x14ac:dyDescent="0.25">
      <c r="B53" s="154" t="str">
        <f>'0216-0217'!$CV$6</f>
        <v>..........</v>
      </c>
      <c r="C53" s="155"/>
      <c r="D53" s="154" t="str">
        <f>'0216-0217'!$CW$6</f>
        <v>..........</v>
      </c>
      <c r="E53" s="155"/>
      <c r="F53" s="154" t="str">
        <f>'0216-0217'!$CX$6</f>
        <v>..........</v>
      </c>
      <c r="G53" s="155"/>
      <c r="H53" s="154" t="str">
        <f>'0216-0217'!$CY$6</f>
        <v>雞肉.紅蘿蔔.洋蔥.薑.芝麻.醬油.沙拉油....</v>
      </c>
      <c r="I53" s="155"/>
      <c r="J53" s="154" t="str">
        <f>'0216-0217'!$CZ$6</f>
        <v>豬肉.竹筍.洋蔥.蒜.黑胡椒.沙拉油.....</v>
      </c>
      <c r="K53" s="155"/>
    </row>
    <row r="54" spans="2:11" ht="25.5" x14ac:dyDescent="0.25">
      <c r="B54" s="152">
        <f>'0216-0217'!H4</f>
        <v>0</v>
      </c>
      <c r="C54" s="153"/>
      <c r="D54" s="152">
        <f>'0216-0217'!H16</f>
        <v>0</v>
      </c>
      <c r="E54" s="153"/>
      <c r="F54" s="152">
        <f>'0216-0217'!H28</f>
        <v>0</v>
      </c>
      <c r="G54" s="153"/>
      <c r="H54" s="152" t="str">
        <f>'0216-0217'!H40</f>
        <v>海苔蒸蛋</v>
      </c>
      <c r="I54" s="153"/>
      <c r="J54" s="152" t="str">
        <f>'0216-0217'!H52</f>
        <v>南瓜豆腐</v>
      </c>
      <c r="K54" s="153"/>
    </row>
    <row r="55" spans="2:11" x14ac:dyDescent="0.25">
      <c r="B55" s="154" t="str">
        <f>'0216-0217'!$CV$7</f>
        <v>..........</v>
      </c>
      <c r="C55" s="155"/>
      <c r="D55" s="154" t="str">
        <f>'0216-0217'!$CW$7</f>
        <v>..........</v>
      </c>
      <c r="E55" s="155"/>
      <c r="F55" s="154" t="str">
        <f>'0216-0217'!$CX$7</f>
        <v>..........</v>
      </c>
      <c r="G55" s="155"/>
      <c r="H55" s="154" t="str">
        <f>'0216-0217'!$CY$7</f>
        <v>蛋.海苔.柴魚.沙拉油.......</v>
      </c>
      <c r="I55" s="155"/>
      <c r="J55" s="154" t="str">
        <f>'0216-0217'!$CZ$7</f>
        <v>豆腐.南瓜.玉米.沙拉油.......</v>
      </c>
      <c r="K55" s="155"/>
    </row>
    <row r="56" spans="2:11" ht="25.5" x14ac:dyDescent="0.25">
      <c r="B56" s="152">
        <f>'0216-0217'!K4</f>
        <v>0</v>
      </c>
      <c r="C56" s="153"/>
      <c r="D56" s="152">
        <f>'0216-0217'!K16</f>
        <v>0</v>
      </c>
      <c r="E56" s="153"/>
      <c r="F56" s="152">
        <f>'0216-0217'!K28</f>
        <v>0</v>
      </c>
      <c r="G56" s="153"/>
      <c r="H56" s="152" t="str">
        <f>'0216-0217'!K40</f>
        <v>干片花菜</v>
      </c>
      <c r="I56" s="153"/>
      <c r="J56" s="152" t="str">
        <f>'0216-0217'!K52</f>
        <v>鮮蔬炒寬粉</v>
      </c>
      <c r="K56" s="153"/>
    </row>
    <row r="57" spans="2:11" x14ac:dyDescent="0.25">
      <c r="B57" s="154" t="str">
        <f>'0216-0217'!$CV$8</f>
        <v>..........</v>
      </c>
      <c r="C57" s="155"/>
      <c r="D57" s="154" t="str">
        <f>'0216-0217'!$CW$8</f>
        <v>..........</v>
      </c>
      <c r="E57" s="155"/>
      <c r="F57" s="154" t="str">
        <f>'0216-0217'!$CX$8</f>
        <v>..........</v>
      </c>
      <c r="G57" s="155"/>
      <c r="H57" s="154" t="str">
        <f>'0216-0217'!$CY$8</f>
        <v>花椰菜.豆干.杏鮑菇.甜椒.沙拉油......</v>
      </c>
      <c r="I57" s="155"/>
      <c r="J57" s="154" t="str">
        <f>'0216-0217'!$CZ$8</f>
        <v>高麗菜.冬粉.紅蘿蔔.豬肉.蒜.沙拉油.....</v>
      </c>
      <c r="K57" s="155"/>
    </row>
    <row r="58" spans="2:11" ht="25.5" x14ac:dyDescent="0.25">
      <c r="B58" s="152">
        <f>'0216-0217'!N4</f>
        <v>0</v>
      </c>
      <c r="C58" s="153"/>
      <c r="D58" s="152">
        <f>'0216-0217'!N16</f>
        <v>0</v>
      </c>
      <c r="E58" s="153"/>
      <c r="F58" s="152">
        <f>'0216-0217'!N28</f>
        <v>0</v>
      </c>
      <c r="G58" s="153"/>
      <c r="H58" s="152" t="str">
        <f>'0216-0217'!N40</f>
        <v>季節時蔬</v>
      </c>
      <c r="I58" s="153"/>
      <c r="J58" s="152" t="str">
        <f>'0216-0217'!N52</f>
        <v>季節時蔬</v>
      </c>
      <c r="K58" s="153"/>
    </row>
    <row r="59" spans="2:11" x14ac:dyDescent="0.25">
      <c r="B59" s="154" t="str">
        <f>'0216-0217'!$CV$9</f>
        <v>..........</v>
      </c>
      <c r="C59" s="155"/>
      <c r="D59" s="154" t="str">
        <f>'0216-0217'!$CW$9</f>
        <v>..........</v>
      </c>
      <c r="E59" s="155"/>
      <c r="F59" s="154" t="str">
        <f>'0216-0217'!$CX$9</f>
        <v>..........</v>
      </c>
      <c r="G59" s="155"/>
      <c r="H59" s="154" t="str">
        <f>'0216-0217'!$CY$9</f>
        <v>季節時蔬.薑或蒜.沙拉油........</v>
      </c>
      <c r="I59" s="155"/>
      <c r="J59" s="154" t="str">
        <f>'0216-0217'!$CZ$9</f>
        <v>季節時蔬.薑或蒜.沙拉油........</v>
      </c>
      <c r="K59" s="155"/>
    </row>
    <row r="60" spans="2:11" ht="25.5" x14ac:dyDescent="0.25">
      <c r="B60" s="152">
        <f>'0216-0217'!Q4</f>
        <v>0</v>
      </c>
      <c r="C60" s="153"/>
      <c r="D60" s="152">
        <f>'0216-0217'!Q16</f>
        <v>0</v>
      </c>
      <c r="E60" s="153"/>
      <c r="F60" s="152">
        <f>'0216-0217'!Q28</f>
        <v>0</v>
      </c>
      <c r="G60" s="153"/>
      <c r="H60" s="152" t="str">
        <f>'0216-0217'!Q40</f>
        <v>冬瓜薏仁湯</v>
      </c>
      <c r="I60" s="153"/>
      <c r="J60" s="152" t="str">
        <f>'0216-0217'!Q52</f>
        <v>肉骨茶湯</v>
      </c>
      <c r="K60" s="153"/>
    </row>
    <row r="61" spans="2:11" ht="17.25" thickBot="1" x14ac:dyDescent="0.3">
      <c r="B61" s="154" t="str">
        <f>'0216-0217'!$CV$10</f>
        <v>..........</v>
      </c>
      <c r="C61" s="155"/>
      <c r="D61" s="154" t="str">
        <f>'0216-0217'!$CW$10</f>
        <v>..........</v>
      </c>
      <c r="E61" s="155"/>
      <c r="F61" s="154" t="str">
        <f>'0216-0217'!$CX$10</f>
        <v>..........</v>
      </c>
      <c r="G61" s="155"/>
      <c r="H61" s="154" t="str">
        <f>'0216-0217'!$CY$10</f>
        <v>冬瓜.洋薏仁.中骨.枸杞.......</v>
      </c>
      <c r="I61" s="155"/>
      <c r="J61" s="154" t="str">
        <f>'0216-0217'!$CZ$10</f>
        <v>洋芋.皮絲.骨輪.薑.肉骨茶包......</v>
      </c>
      <c r="K61" s="155"/>
    </row>
    <row r="62" spans="2:11" ht="15" customHeight="1" x14ac:dyDescent="0.25">
      <c r="B62" s="128">
        <f>'0216-0217'!AH3</f>
        <v>0</v>
      </c>
      <c r="C62" s="129">
        <f>'0216-0217'!AJ3</f>
        <v>0</v>
      </c>
      <c r="D62" s="128">
        <f>'0216-0217'!AW3</f>
        <v>0</v>
      </c>
      <c r="E62" s="129">
        <f>'0216-0217'!AY3</f>
        <v>0</v>
      </c>
      <c r="F62" s="128">
        <f>'0216-0217'!BL3</f>
        <v>0</v>
      </c>
      <c r="G62" s="129">
        <f>'0216-0217'!BN3</f>
        <v>0</v>
      </c>
      <c r="H62" s="128">
        <f>'0216-0217'!CA3</f>
        <v>799.6</v>
      </c>
      <c r="I62" s="129">
        <f>'0216-0217'!CC3</f>
        <v>25.6</v>
      </c>
      <c r="J62" s="128">
        <f>'0216-0217'!CP3</f>
        <v>783</v>
      </c>
      <c r="K62" s="129">
        <f>'0216-0217'!CR3</f>
        <v>25.3</v>
      </c>
    </row>
    <row r="63" spans="2:11" ht="15" customHeight="1" thickBot="1" x14ac:dyDescent="0.3">
      <c r="B63" s="130">
        <f>'0216-0217'!AK3</f>
        <v>0</v>
      </c>
      <c r="C63" s="131">
        <f>'0216-0217'!AI3</f>
        <v>0</v>
      </c>
      <c r="D63" s="130">
        <f>'0216-0217'!AZ3</f>
        <v>0</v>
      </c>
      <c r="E63" s="131">
        <f>'0216-0217'!AX3</f>
        <v>0</v>
      </c>
      <c r="F63" s="130">
        <f>'0216-0217'!BO3</f>
        <v>0</v>
      </c>
      <c r="G63" s="131">
        <f>'0216-0217'!BM3</f>
        <v>0</v>
      </c>
      <c r="H63" s="130">
        <f>'0216-0217'!CD3</f>
        <v>33.799999999999997</v>
      </c>
      <c r="I63" s="131">
        <f>'0216-0217'!CB3</f>
        <v>108.5</v>
      </c>
      <c r="J63" s="130">
        <f>'0216-0217'!CS3</f>
        <v>33.200000000000003</v>
      </c>
      <c r="K63" s="131">
        <f>'0216-0217'!CQ3</f>
        <v>105.7</v>
      </c>
    </row>
    <row r="64" spans="2:11" ht="26.25" thickBot="1" x14ac:dyDescent="0.3">
      <c r="B64" s="143">
        <f>'0219-0223'!$A4</f>
        <v>45341</v>
      </c>
      <c r="C64" s="144"/>
      <c r="D64" s="143">
        <f>'0219-0223'!$A16</f>
        <v>45342</v>
      </c>
      <c r="E64" s="144"/>
      <c r="F64" s="143">
        <f>'0219-0223'!$A28</f>
        <v>45343</v>
      </c>
      <c r="G64" s="144"/>
      <c r="H64" s="143">
        <f>'0219-0223'!$A40</f>
        <v>45344</v>
      </c>
      <c r="I64" s="144"/>
      <c r="J64" s="143">
        <f>'0219-0223'!$A52</f>
        <v>45345</v>
      </c>
      <c r="K64" s="144"/>
    </row>
    <row r="65" spans="2:11" ht="25.5" x14ac:dyDescent="0.25">
      <c r="B65" s="156" t="str">
        <f>'0219-0223'!$B$4</f>
        <v>白米飯</v>
      </c>
      <c r="C65" s="157"/>
      <c r="D65" s="156" t="str">
        <f>'0219-0223'!$B$16</f>
        <v>五穀飯</v>
      </c>
      <c r="E65" s="157"/>
      <c r="F65" s="156" t="str">
        <f>'0219-0223'!$B$28</f>
        <v>和風烏龍炒麵</v>
      </c>
      <c r="G65" s="157"/>
      <c r="H65" s="156" t="str">
        <f>'0219-0223'!$B40</f>
        <v>紫米飯</v>
      </c>
      <c r="I65" s="157"/>
      <c r="J65" s="156" t="str">
        <f>'0219-0223'!$B52</f>
        <v>洋薏仁飯</v>
      </c>
      <c r="K65" s="157"/>
    </row>
    <row r="66" spans="2:11" x14ac:dyDescent="0.25">
      <c r="B66" s="154" t="str">
        <f>'0219-0223'!$CV$5</f>
        <v>白米..........</v>
      </c>
      <c r="C66" s="155"/>
      <c r="D66" s="154" t="str">
        <f>'0219-0223'!$CW$5</f>
        <v>白米.五穀米.........</v>
      </c>
      <c r="E66" s="155"/>
      <c r="F66" s="154" t="str">
        <f>'0219-0223'!$CX$5</f>
        <v>麵條.洋蔥.豬肉.紅蘿蔔.木耳.醬油.沙拉油....</v>
      </c>
      <c r="G66" s="155"/>
      <c r="H66" s="154" t="str">
        <f>'0219-0223'!$CY$5</f>
        <v>白米.紫米.........</v>
      </c>
      <c r="I66" s="155"/>
      <c r="J66" s="154" t="str">
        <f>'0219-0223'!$CZ$5</f>
        <v>白米.洋薏仁.........</v>
      </c>
      <c r="K66" s="155"/>
    </row>
    <row r="67" spans="2:11" ht="25.5" x14ac:dyDescent="0.25">
      <c r="B67" s="152" t="str">
        <f>'0219-0223'!E$4</f>
        <v>韓式燒肉</v>
      </c>
      <c r="C67" s="153"/>
      <c r="D67" s="152" t="str">
        <f>'0219-0223'!E$16</f>
        <v>沙茶雞丁</v>
      </c>
      <c r="E67" s="153"/>
      <c r="F67" s="152" t="str">
        <f>'0219-0223'!E28</f>
        <v>◎椒鹽豬柳</v>
      </c>
      <c r="G67" s="153"/>
      <c r="H67" s="152" t="str">
        <f>'0219-0223'!E40</f>
        <v>糖醋雞丁</v>
      </c>
      <c r="I67" s="153"/>
      <c r="J67" s="152" t="str">
        <f>'0219-0223'!E52</f>
        <v>紅燒魚丁(章Q)</v>
      </c>
      <c r="K67" s="153"/>
    </row>
    <row r="68" spans="2:11" x14ac:dyDescent="0.25">
      <c r="B68" s="154" t="str">
        <f>'0219-0223'!$CV$6</f>
        <v>豬肉.大白菜.泡菜.紅蘿蔔.蒜.沙拉油.....</v>
      </c>
      <c r="C68" s="155"/>
      <c r="D68" s="154" t="str">
        <f>'0219-0223'!$CW$6</f>
        <v>雞肉.洋地瓜.甜椒.薑.醬油.沙茶醬.沙拉油....</v>
      </c>
      <c r="E68" s="155"/>
      <c r="F68" s="154" t="str">
        <f>'0219-0223'!$CX$6</f>
        <v>豬肉.黑輪.麵粉.太白粉.椒鹽粉.沙拉油.....</v>
      </c>
      <c r="G68" s="155"/>
      <c r="H68" s="154" t="str">
        <f>'0219-0223'!$CY$6</f>
        <v>雞肉.馬鈴薯.鳳梨.洋蔥.甜椒.芝麻.番茄醬.沙拉油...</v>
      </c>
      <c r="I68" s="155"/>
      <c r="J68" s="154" t="str">
        <f>'0219-0223'!$CZ$6</f>
        <v>旗魚.冬粉.紅蘿蔔.薑.醬油.沙拉油.....</v>
      </c>
      <c r="K68" s="155"/>
    </row>
    <row r="69" spans="2:11" ht="25.5" x14ac:dyDescent="0.25">
      <c r="B69" s="152" t="str">
        <f>'0219-0223'!H$4</f>
        <v>玉米炒蛋</v>
      </c>
      <c r="C69" s="153"/>
      <c r="D69" s="152" t="str">
        <f>'0219-0223'!H$16</f>
        <v>海帶三絲</v>
      </c>
      <c r="E69" s="153"/>
      <c r="F69" s="152" t="str">
        <f>'0219-0223'!H28</f>
        <v>豆沙包</v>
      </c>
      <c r="G69" s="153"/>
      <c r="H69" s="152" t="str">
        <f>'0219-0223'!H40</f>
        <v>結頭什錦</v>
      </c>
      <c r="I69" s="153"/>
      <c r="J69" s="152" t="str">
        <f>'0219-0223'!H52</f>
        <v>麻油小火鍋</v>
      </c>
      <c r="K69" s="153"/>
    </row>
    <row r="70" spans="2:11" x14ac:dyDescent="0.25">
      <c r="B70" s="154" t="str">
        <f>'0219-0223'!$CV$7</f>
        <v>蛋.玉米.紅蘿蔔.沙拉油.......</v>
      </c>
      <c r="C70" s="155"/>
      <c r="D70" s="154" t="str">
        <f>'0219-0223'!$CW$7</f>
        <v>海帶絲.豬肉.紅蘿蔔.薑.醬油.沙拉油.....</v>
      </c>
      <c r="E70" s="155"/>
      <c r="F70" s="154" t="str">
        <f>'0219-0223'!$CX$7</f>
        <v>豆沙包..........</v>
      </c>
      <c r="G70" s="155"/>
      <c r="H70" s="154" t="str">
        <f>'0219-0223'!$CY$7</f>
        <v>結頭菜.豬肉.紅蘿蔔.木耳.沙拉油......</v>
      </c>
      <c r="I70" s="155"/>
      <c r="J70" s="154" t="str">
        <f>'0219-0223'!$CZ$7</f>
        <v>冬瓜.貢丸.豬肉.杏鮑菇.薑.麻油.沙拉油....</v>
      </c>
      <c r="K70" s="155"/>
    </row>
    <row r="71" spans="2:11" ht="25.5" x14ac:dyDescent="0.25">
      <c r="B71" s="152" t="str">
        <f>'0219-0223'!K$4</f>
        <v>豆皮小瓜</v>
      </c>
      <c r="C71" s="153"/>
      <c r="D71" s="152" t="str">
        <f>'0219-0223'!K$16</f>
        <v>鮮菇刺瓜</v>
      </c>
      <c r="E71" s="153"/>
      <c r="F71" s="152" t="str">
        <f>'0219-0223'!K28</f>
        <v>豚香高麗菜</v>
      </c>
      <c r="G71" s="153"/>
      <c r="H71" s="152" t="str">
        <f>'0219-0223'!K40</f>
        <v>客家小炒</v>
      </c>
      <c r="I71" s="153"/>
      <c r="J71" s="152" t="str">
        <f>'0219-0223'!K52</f>
        <v>奶焗花菜</v>
      </c>
      <c r="K71" s="153"/>
    </row>
    <row r="72" spans="2:11" x14ac:dyDescent="0.25">
      <c r="B72" s="154" t="str">
        <f>'0219-0223'!$CV$8</f>
        <v>小黃瓜.豆皮(濕).杏鮑菇.木耳.沙拉油......</v>
      </c>
      <c r="C72" s="155"/>
      <c r="D72" s="154" t="str">
        <f>'0219-0223'!$CW$8</f>
        <v>大黃瓜.紅蘿蔔.杏鮑菇.蒜.沙拉油......</v>
      </c>
      <c r="E72" s="155"/>
      <c r="F72" s="154" t="str">
        <f>'0219-0223'!$CX$8</f>
        <v>高麗菜.豬肉.甜椒.蒜.沙拉油......</v>
      </c>
      <c r="G72" s="155"/>
      <c r="H72" s="154" t="str">
        <f>'0219-0223'!$CY$8</f>
        <v>西芹.豆干.豬肉.紅蘿蔔.醬油.沙拉油.....</v>
      </c>
      <c r="I72" s="155"/>
      <c r="J72" s="154" t="str">
        <f>'0219-0223'!$CZ$8</f>
        <v>花椰菜.豬肉.南瓜.甜椒.蒜.奶粉.沙拉油....</v>
      </c>
      <c r="K72" s="155"/>
    </row>
    <row r="73" spans="2:11" ht="25.5" x14ac:dyDescent="0.25">
      <c r="B73" s="152" t="str">
        <f>'0219-0223'!N$4</f>
        <v>★有機蔬菜</v>
      </c>
      <c r="C73" s="153"/>
      <c r="D73" s="152" t="str">
        <f>'0219-0223'!N$16</f>
        <v>季節時蔬</v>
      </c>
      <c r="E73" s="153"/>
      <c r="F73" s="152" t="str">
        <f>'0219-0223'!N28</f>
        <v>季節時蔬</v>
      </c>
      <c r="G73" s="153"/>
      <c r="H73" s="152" t="str">
        <f>'0219-0223'!N40</f>
        <v>季節時蔬</v>
      </c>
      <c r="I73" s="153"/>
      <c r="J73" s="152" t="str">
        <f>'0219-0223'!N52</f>
        <v>季節時蔬</v>
      </c>
      <c r="K73" s="153"/>
    </row>
    <row r="74" spans="2:11" x14ac:dyDescent="0.25">
      <c r="B74" s="154" t="str">
        <f>'0219-0223'!$CV$9</f>
        <v>有機蔬菜.薑或蒜.沙拉油........</v>
      </c>
      <c r="C74" s="155"/>
      <c r="D74" s="154" t="str">
        <f>'0219-0223'!$CW$9</f>
        <v>季節時蔬.薑或蒜.沙拉油........</v>
      </c>
      <c r="E74" s="155"/>
      <c r="F74" s="154" t="str">
        <f>'0219-0223'!$CX$9</f>
        <v>季節時蔬.薑或蒜.沙拉油........</v>
      </c>
      <c r="G74" s="155"/>
      <c r="H74" s="154" t="str">
        <f>'0219-0223'!$CY$9</f>
        <v>季節時蔬.薑或蒜.沙拉油........</v>
      </c>
      <c r="I74" s="155"/>
      <c r="J74" s="154" t="str">
        <f>'0219-0223'!$CZ$9</f>
        <v>季節時蔬.薑或蒜.沙拉油........</v>
      </c>
      <c r="K74" s="155"/>
    </row>
    <row r="75" spans="2:11" ht="25.5" x14ac:dyDescent="0.25">
      <c r="B75" s="152" t="str">
        <f>'0219-0223'!Q$4</f>
        <v>日式味噌湯</v>
      </c>
      <c r="C75" s="153"/>
      <c r="D75" s="152" t="str">
        <f>'0219-0223'!Q$16</f>
        <v>蘿蔔香菇雞湯</v>
      </c>
      <c r="E75" s="153"/>
      <c r="F75" s="152" t="str">
        <f>'0219-0223'!Q28</f>
        <v>綠豆珍珠湯</v>
      </c>
      <c r="G75" s="153"/>
      <c r="H75" s="152" t="str">
        <f>'0219-0223'!Q40</f>
        <v>鮮蔬蛋花湯</v>
      </c>
      <c r="I75" s="153"/>
      <c r="J75" s="152" t="str">
        <f>'0219-0223'!Q52</f>
        <v>鹹湯圓湯</v>
      </c>
      <c r="K75" s="153"/>
    </row>
    <row r="76" spans="2:11" ht="17.25" thickBot="1" x14ac:dyDescent="0.3">
      <c r="B76" s="154" t="str">
        <f>'0219-0223'!$CV$10</f>
        <v>豆腐.洋蔥.味噌........</v>
      </c>
      <c r="C76" s="155"/>
      <c r="D76" s="154" t="str">
        <f>'0219-0223'!$CW$10</f>
        <v>白蘿蔔.雞肉.香菇.薑.......</v>
      </c>
      <c r="E76" s="155"/>
      <c r="F76" s="154" t="str">
        <f>'0219-0223'!$CX$10</f>
        <v>綠豆.珍珠.二砂........</v>
      </c>
      <c r="G76" s="155"/>
      <c r="H76" s="154" t="str">
        <f>'0219-0223'!$CY$10</f>
        <v>小白菜.蛋.紅蘿蔔........</v>
      </c>
      <c r="I76" s="155"/>
      <c r="J76" s="154" t="str">
        <f>'0219-0223'!$CZ$10</f>
        <v>高麗菜.湯圓.豬肉.香菇.紅蘿蔔......</v>
      </c>
      <c r="K76" s="155"/>
    </row>
    <row r="77" spans="2:11" ht="15" customHeight="1" x14ac:dyDescent="0.25">
      <c r="B77" s="128">
        <f>'0219-0223'!AH3</f>
        <v>790.8</v>
      </c>
      <c r="C77" s="129">
        <f>'0219-0223'!AJ3</f>
        <v>25.4</v>
      </c>
      <c r="D77" s="128">
        <f>'0219-0223'!AW3</f>
        <v>797.3</v>
      </c>
      <c r="E77" s="129">
        <f>'0219-0223'!AY3</f>
        <v>25.2</v>
      </c>
      <c r="F77" s="128">
        <f>'0219-0223'!BL3</f>
        <v>805.4</v>
      </c>
      <c r="G77" s="129">
        <f>'0219-0223'!BN3</f>
        <v>27.3</v>
      </c>
      <c r="H77" s="128">
        <f>'0219-0223'!CA3</f>
        <v>808.4</v>
      </c>
      <c r="I77" s="129">
        <f>'0219-0223'!CC3</f>
        <v>25.4</v>
      </c>
      <c r="J77" s="128">
        <f>'0219-0223'!CP3</f>
        <v>804.6</v>
      </c>
      <c r="K77" s="129">
        <f>'0219-0223'!CR3</f>
        <v>25.4</v>
      </c>
    </row>
    <row r="78" spans="2:11" ht="15" customHeight="1" thickBot="1" x14ac:dyDescent="0.3">
      <c r="B78" s="130">
        <f>'0219-0223'!AK3</f>
        <v>33.6</v>
      </c>
      <c r="C78" s="131">
        <f>'0219-0223'!AI3</f>
        <v>106.9</v>
      </c>
      <c r="D78" s="130">
        <f>'0219-0223'!AZ3</f>
        <v>33.700000000000003</v>
      </c>
      <c r="E78" s="131">
        <f>'0219-0223'!AX3</f>
        <v>108.9</v>
      </c>
      <c r="F78" s="130">
        <f>'0219-0223'!BO3</f>
        <v>33.4</v>
      </c>
      <c r="G78" s="131">
        <f>'0219-0223'!BM3</f>
        <v>106.5</v>
      </c>
      <c r="H78" s="130">
        <f>'0219-0223'!CD3</f>
        <v>33.9</v>
      </c>
      <c r="I78" s="131">
        <f>'0219-0223'!CB3</f>
        <v>111.1</v>
      </c>
      <c r="J78" s="130">
        <f>'0219-0223'!CS3</f>
        <v>34.200000000000003</v>
      </c>
      <c r="K78" s="131">
        <f>'0219-0223'!CQ3</f>
        <v>109.9</v>
      </c>
    </row>
    <row r="79" spans="2:11" ht="17.25" customHeight="1" thickBot="1" x14ac:dyDescent="0.3">
      <c r="B79" s="143">
        <f>'0219-0223'!$A4</f>
        <v>45341</v>
      </c>
      <c r="C79" s="144"/>
      <c r="D79" s="143">
        <f>'0226-0229'!$A16</f>
        <v>45349</v>
      </c>
      <c r="E79" s="144"/>
      <c r="F79" s="143">
        <f>'0226-0229'!$A28</f>
        <v>45350</v>
      </c>
      <c r="G79" s="144"/>
      <c r="H79" s="143">
        <f>'0226-0229'!$A40</f>
        <v>45351</v>
      </c>
      <c r="I79" s="144"/>
      <c r="J79" s="143">
        <f>'0226-0229'!$A52</f>
        <v>45352</v>
      </c>
      <c r="K79" s="144"/>
    </row>
    <row r="80" spans="2:11" ht="17.25" customHeight="1" x14ac:dyDescent="0.25">
      <c r="B80" s="156" t="str">
        <f>'0226-0229'!$B$4</f>
        <v>白米飯</v>
      </c>
      <c r="C80" s="157"/>
      <c r="D80" s="156" t="str">
        <f>'0226-0229'!$B$16</f>
        <v>地瓜飯</v>
      </c>
      <c r="E80" s="157"/>
      <c r="F80" s="156" t="str">
        <f>'0226-0229'!$B$28</f>
        <v>228放假</v>
      </c>
      <c r="G80" s="157"/>
      <c r="H80" s="156">
        <f>'0226-0229'!$B55</f>
        <v>0</v>
      </c>
      <c r="I80" s="157"/>
      <c r="J80" s="156">
        <f>'0226-0229'!$B67</f>
        <v>0</v>
      </c>
      <c r="K80" s="157"/>
    </row>
    <row r="81" spans="2:11" ht="17.25" customHeight="1" x14ac:dyDescent="0.25">
      <c r="B81" s="154" t="str">
        <f>'0226-0229'!$CV$5</f>
        <v>白米..........</v>
      </c>
      <c r="C81" s="155"/>
      <c r="D81" s="154" t="str">
        <f>'0226-0229'!$CW$5</f>
        <v>白米.地瓜.........</v>
      </c>
      <c r="E81" s="155"/>
      <c r="F81" s="154" t="str">
        <f>'0226-0229'!$CX$5</f>
        <v>..........</v>
      </c>
      <c r="G81" s="155"/>
      <c r="H81" s="154" t="str">
        <f>'0226-0229'!$CY$5</f>
        <v>白米.糙米.........</v>
      </c>
      <c r="I81" s="155"/>
      <c r="J81" s="154" t="str">
        <f>'0226-0229'!$CZ$5</f>
        <v>..........</v>
      </c>
      <c r="K81" s="155"/>
    </row>
    <row r="82" spans="2:11" ht="17.25" customHeight="1" x14ac:dyDescent="0.25">
      <c r="B82" s="152" t="str">
        <f>'0226-0229'!E$4</f>
        <v>筍干燒肉</v>
      </c>
      <c r="C82" s="153"/>
      <c r="D82" s="152" t="str">
        <f>'0226-0229'!E$16</f>
        <v>古早味雞腿(生鮮)</v>
      </c>
      <c r="E82" s="153"/>
      <c r="F82" s="152" t="str">
        <f>'0226-0229'!E43</f>
        <v>麵粉</v>
      </c>
      <c r="G82" s="153"/>
      <c r="H82" s="152">
        <f>'0226-0229'!E55</f>
        <v>0</v>
      </c>
      <c r="I82" s="153"/>
      <c r="J82" s="152">
        <f>'0226-0229'!E67</f>
        <v>0</v>
      </c>
      <c r="K82" s="153"/>
    </row>
    <row r="83" spans="2:11" ht="17.25" customHeight="1" x14ac:dyDescent="0.25">
      <c r="B83" s="154" t="str">
        <f>'0226-0229'!$CV$6</f>
        <v>豬肉.筍干.紅蘿蔔.薑.醬油.沙拉油.....</v>
      </c>
      <c r="C83" s="155"/>
      <c r="D83" s="154" t="str">
        <f>'0226-0229'!$CW$6</f>
        <v>雞肉.醬油.沙拉油........</v>
      </c>
      <c r="E83" s="155"/>
      <c r="F83" s="154" t="str">
        <f>'0226-0229'!$CX$6</f>
        <v>..........</v>
      </c>
      <c r="G83" s="155"/>
      <c r="H83" s="154" t="str">
        <f>'0226-0229'!$CY$6</f>
        <v>雞肉.地瓜粉.麵粉.椒鹽粉.沙拉油......</v>
      </c>
      <c r="I83" s="155"/>
      <c r="J83" s="154" t="str">
        <f>'0226-0229'!$CZ$6</f>
        <v>..........</v>
      </c>
      <c r="K83" s="155"/>
    </row>
    <row r="84" spans="2:11" ht="17.25" customHeight="1" x14ac:dyDescent="0.25">
      <c r="B84" s="152" t="str">
        <f>'0226-0229'!H$4</f>
        <v>壽喜燒凍腐</v>
      </c>
      <c r="C84" s="153"/>
      <c r="D84" s="152" t="str">
        <f>'0226-0229'!H$16</f>
        <v>香菇肉燥</v>
      </c>
      <c r="E84" s="153"/>
      <c r="F84" s="152" t="str">
        <f>'0226-0229'!H43</f>
        <v>醬油膏</v>
      </c>
      <c r="G84" s="153"/>
      <c r="H84" s="152">
        <f>'0226-0229'!H55</f>
        <v>0</v>
      </c>
      <c r="I84" s="153"/>
      <c r="J84" s="152">
        <f>'0226-0229'!H67</f>
        <v>0</v>
      </c>
      <c r="K84" s="153"/>
    </row>
    <row r="85" spans="2:11" ht="17.25" customHeight="1" x14ac:dyDescent="0.25">
      <c r="B85" s="154" t="str">
        <f>'0226-0229'!$CV$7</f>
        <v>凍豆腐.高麗菜.玉米.洋蔥.香菇.薑.醬油.沙拉油...</v>
      </c>
      <c r="C85" s="155"/>
      <c r="D85" s="154" t="str">
        <f>'0226-0229'!$CW$7</f>
        <v>豆薯.豆干.豬肉.香菇.醬油.沙拉油.....</v>
      </c>
      <c r="E85" s="155"/>
      <c r="F85" s="154" t="str">
        <f>'0226-0229'!$CX$7</f>
        <v>..........</v>
      </c>
      <c r="G85" s="155"/>
      <c r="H85" s="154" t="str">
        <f>'0226-0229'!$CY$7</f>
        <v>魷魚丸.醬油.醬油膏.沙拉油.......</v>
      </c>
      <c r="I85" s="155"/>
      <c r="J85" s="154" t="str">
        <f>'0226-0229'!$CZ$7</f>
        <v>..........</v>
      </c>
      <c r="K85" s="155"/>
    </row>
    <row r="86" spans="2:11" ht="17.25" customHeight="1" x14ac:dyDescent="0.25">
      <c r="B86" s="152" t="str">
        <f>'0226-0229'!K$4</f>
        <v>芽菜肉絲</v>
      </c>
      <c r="C86" s="153"/>
      <c r="D86" s="152" t="str">
        <f>'0226-0229'!K$16</f>
        <v>豚香白菜</v>
      </c>
      <c r="E86" s="153"/>
      <c r="F86" s="152" t="str">
        <f>'0226-0229'!K43</f>
        <v>紅蘿蔔</v>
      </c>
      <c r="G86" s="153"/>
      <c r="H86" s="152">
        <f>'0226-0229'!K55</f>
        <v>0</v>
      </c>
      <c r="I86" s="153"/>
      <c r="J86" s="152">
        <f>'0226-0229'!K67</f>
        <v>0</v>
      </c>
      <c r="K86" s="153"/>
    </row>
    <row r="87" spans="2:11" ht="17.25" customHeight="1" x14ac:dyDescent="0.25">
      <c r="B87" s="154" t="str">
        <f>'0226-0229'!$CV$8</f>
        <v>豆芽菜.豬肉.韭菜.紅蘿蔔.木耳.蒜.沙拉油....</v>
      </c>
      <c r="C87" s="155"/>
      <c r="D87" s="154" t="str">
        <f>'0226-0229'!$CW$8</f>
        <v>大白菜.豬肉.洋蔥.芋頭.蒜.沙拉油.....</v>
      </c>
      <c r="E87" s="155"/>
      <c r="F87" s="154" t="str">
        <f>'0226-0229'!$CX$8</f>
        <v>..........</v>
      </c>
      <c r="G87" s="155"/>
      <c r="H87" s="154" t="str">
        <f>'0226-0229'!$CY$8</f>
        <v>結頭菜.豬肉.紅蘿蔔.香菇.蒜.沙拉油.....</v>
      </c>
      <c r="I87" s="155"/>
      <c r="J87" s="154" t="str">
        <f>'0226-0229'!$CZ$8</f>
        <v>..........</v>
      </c>
      <c r="K87" s="155"/>
    </row>
    <row r="88" spans="2:11" ht="17.25" customHeight="1" x14ac:dyDescent="0.25">
      <c r="B88" s="152" t="str">
        <f>'0226-0229'!N$4</f>
        <v>★有機蔬菜</v>
      </c>
      <c r="C88" s="153"/>
      <c r="D88" s="152" t="str">
        <f>'0226-0229'!N$16</f>
        <v>季節時蔬</v>
      </c>
      <c r="E88" s="153"/>
      <c r="F88" s="152" t="str">
        <f>'0226-0229'!N43</f>
        <v>沙拉油</v>
      </c>
      <c r="G88" s="153"/>
      <c r="H88" s="152">
        <f>'0226-0229'!N55</f>
        <v>0</v>
      </c>
      <c r="I88" s="153"/>
      <c r="J88" s="152">
        <f>'0226-0229'!N67</f>
        <v>0</v>
      </c>
      <c r="K88" s="153"/>
    </row>
    <row r="89" spans="2:11" x14ac:dyDescent="0.25">
      <c r="B89" s="154" t="str">
        <f>'0226-0229'!$CV$9</f>
        <v>有機蔬菜.薑或蒜.沙拉油........</v>
      </c>
      <c r="C89" s="155"/>
      <c r="D89" s="154" t="str">
        <f>'0226-0229'!$CW$9</f>
        <v>季節時蔬.薑或蒜.沙拉油........</v>
      </c>
      <c r="E89" s="155"/>
      <c r="F89" s="154" t="str">
        <f>'0226-0229'!$CX$9</f>
        <v>..........</v>
      </c>
      <c r="G89" s="155"/>
      <c r="H89" s="154" t="str">
        <f>'0226-0229'!$CY$9</f>
        <v>季節時蔬.薑或蒜.沙拉油........</v>
      </c>
      <c r="I89" s="155"/>
      <c r="J89" s="154" t="str">
        <f>'0226-0229'!$CZ$9</f>
        <v>..........</v>
      </c>
      <c r="K89" s="155"/>
    </row>
    <row r="90" spans="2:11" ht="25.5" x14ac:dyDescent="0.25">
      <c r="B90" s="152" t="str">
        <f>'0226-0229'!Q$4</f>
        <v>馬鈴薯濃湯</v>
      </c>
      <c r="C90" s="153"/>
      <c r="D90" s="152" t="str">
        <f>'0226-0229'!Q$16</f>
        <v>冬瓜腐皮湯</v>
      </c>
      <c r="E90" s="153"/>
      <c r="F90" s="152" t="str">
        <f>'0226-0229'!Q43</f>
        <v>骨輪</v>
      </c>
      <c r="G90" s="153"/>
      <c r="H90" s="152">
        <f>'0226-0229'!Q55</f>
        <v>0</v>
      </c>
      <c r="I90" s="153"/>
      <c r="J90" s="152">
        <f>'0226-0229'!Q67</f>
        <v>0</v>
      </c>
      <c r="K90" s="153"/>
    </row>
    <row r="91" spans="2:11" ht="17.25" thickBot="1" x14ac:dyDescent="0.3">
      <c r="B91" s="158" t="str">
        <f>'0226-0229'!$CV$10</f>
        <v>馬鈴薯.杏鮑菇.紅蘿蔔.奶粉.黑胡椒.太白粉.....</v>
      </c>
      <c r="C91" s="159"/>
      <c r="D91" s="158" t="str">
        <f>'0226-0229'!$CW$10</f>
        <v>冬瓜.豆皮(濕).薑........</v>
      </c>
      <c r="E91" s="159"/>
      <c r="F91" s="158" t="str">
        <f>'0226-0229'!$CX$10</f>
        <v>..........</v>
      </c>
      <c r="G91" s="159"/>
      <c r="H91" s="158" t="str">
        <f>'0226-0229'!$CY$10</f>
        <v>大黃瓜.紅蘿蔔.骨輪.薑.......</v>
      </c>
      <c r="I91" s="159"/>
      <c r="J91" s="158" t="str">
        <f>'0226-0229'!$CZ$10</f>
        <v>..........</v>
      </c>
      <c r="K91" s="159"/>
    </row>
    <row r="92" spans="2:11" ht="15" customHeight="1" x14ac:dyDescent="0.25">
      <c r="B92" s="128" t="str">
        <f>'0226-0229'!AH18</f>
        <v>蔬菜</v>
      </c>
      <c r="C92" s="129">
        <f>'0226-0229'!AJ18</f>
        <v>0</v>
      </c>
      <c r="D92" s="128" t="str">
        <f>'0226-0229'!AW18</f>
        <v>蔬菜</v>
      </c>
      <c r="E92" s="129">
        <f>'0226-0229'!AY18</f>
        <v>0</v>
      </c>
      <c r="F92" s="128" t="str">
        <f>'0226-0229'!BL18</f>
        <v>蔬菜</v>
      </c>
      <c r="G92" s="129">
        <f>'0226-0229'!BN18</f>
        <v>0</v>
      </c>
      <c r="H92" s="128" t="str">
        <f>'0226-0229'!CA18</f>
        <v>蔬菜</v>
      </c>
      <c r="I92" s="129">
        <f>'0226-0229'!CC18</f>
        <v>0</v>
      </c>
      <c r="J92" s="128" t="str">
        <f>'0226-0229'!CP18</f>
        <v>蔬菜</v>
      </c>
      <c r="K92" s="129">
        <f>'0226-0229'!CR18</f>
        <v>0</v>
      </c>
    </row>
    <row r="93" spans="2:11" ht="15" customHeight="1" thickBot="1" x14ac:dyDescent="0.3">
      <c r="B93" s="130">
        <f>'0226-0229'!AK18</f>
        <v>0</v>
      </c>
      <c r="C93" s="131">
        <f>'0226-0229'!AI18</f>
        <v>0.16000000000000003</v>
      </c>
      <c r="D93" s="130">
        <f>'0226-0229'!AZ18</f>
        <v>0</v>
      </c>
      <c r="E93" s="131">
        <f>'0226-0229'!AX18</f>
        <v>0</v>
      </c>
      <c r="F93" s="130">
        <f>'0226-0229'!BO18</f>
        <v>0</v>
      </c>
      <c r="G93" s="131">
        <f>'0226-0229'!BM18</f>
        <v>0</v>
      </c>
      <c r="H93" s="130">
        <f>'0226-0229'!CD18</f>
        <v>0</v>
      </c>
      <c r="I93" s="131">
        <f>'0226-0229'!CB18</f>
        <v>0</v>
      </c>
      <c r="J93" s="130">
        <f>'0226-0229'!CS18</f>
        <v>0</v>
      </c>
      <c r="K93" s="131">
        <f>'0226-0229'!CQ18</f>
        <v>0</v>
      </c>
    </row>
    <row r="94" spans="2:11" ht="24" customHeight="1" x14ac:dyDescent="0.25">
      <c r="B94" s="151" t="s">
        <v>311</v>
      </c>
      <c r="C94" s="151"/>
      <c r="D94" s="151"/>
      <c r="E94" s="151"/>
      <c r="F94" s="151"/>
      <c r="G94" s="151"/>
      <c r="H94" s="151"/>
      <c r="I94" s="151"/>
      <c r="J94" s="151"/>
      <c r="K94" s="151"/>
    </row>
  </sheetData>
  <mergeCells count="394">
    <mergeCell ref="B91:C91"/>
    <mergeCell ref="D91:E91"/>
    <mergeCell ref="F91:G91"/>
    <mergeCell ref="H91:I91"/>
    <mergeCell ref="J91:K91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94:K94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2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8"/>
  <sheetViews>
    <sheetView showZeros="0" tabSelected="1" view="pageBreakPreview" zoomScale="60" zoomScaleNormal="70" workbookViewId="0">
      <selection activeCell="F44" sqref="F44:G44"/>
    </sheetView>
  </sheetViews>
  <sheetFormatPr defaultRowHeight="16.5" x14ac:dyDescent="0.25"/>
  <cols>
    <col min="1" max="1" width="3.125" customWidth="1"/>
    <col min="2" max="11" width="15.625" customWidth="1"/>
  </cols>
  <sheetData>
    <row r="2" spans="2:11" ht="78" customHeight="1" x14ac:dyDescent="0.25">
      <c r="B2" s="141" t="s">
        <v>254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2:11" ht="51.75" customHeight="1" thickBot="1" x14ac:dyDescent="0.6">
      <c r="B3" s="142" t="s">
        <v>860</v>
      </c>
      <c r="C3" s="142"/>
      <c r="D3" s="142"/>
      <c r="E3" s="142"/>
      <c r="F3" s="142"/>
      <c r="G3" s="142"/>
      <c r="H3" s="142" t="s">
        <v>591</v>
      </c>
      <c r="I3" s="142"/>
      <c r="J3" s="142"/>
      <c r="K3" s="142"/>
    </row>
    <row r="4" spans="2:11" ht="26.25" thickBot="1" x14ac:dyDescent="0.3">
      <c r="B4" s="143">
        <v>45292</v>
      </c>
      <c r="C4" s="144"/>
      <c r="D4" s="143">
        <v>45293</v>
      </c>
      <c r="E4" s="144"/>
      <c r="F4" s="143">
        <v>45294</v>
      </c>
      <c r="G4" s="144"/>
      <c r="H4" s="143">
        <v>45295</v>
      </c>
      <c r="I4" s="144"/>
      <c r="J4" s="143">
        <v>45296</v>
      </c>
      <c r="K4" s="144"/>
    </row>
    <row r="5" spans="2:11" ht="30" customHeight="1" x14ac:dyDescent="0.25">
      <c r="B5" s="145" t="s">
        <v>969</v>
      </c>
      <c r="C5" s="146"/>
      <c r="D5" s="145" t="s">
        <v>970</v>
      </c>
      <c r="E5" s="146"/>
      <c r="F5" s="145" t="s">
        <v>971</v>
      </c>
      <c r="G5" s="146"/>
      <c r="H5" s="145" t="s">
        <v>972</v>
      </c>
      <c r="I5" s="146"/>
      <c r="J5" s="145" t="s">
        <v>701</v>
      </c>
      <c r="K5" s="146"/>
    </row>
    <row r="6" spans="2:11" ht="30" customHeight="1" x14ac:dyDescent="0.25">
      <c r="B6" s="147">
        <v>0</v>
      </c>
      <c r="C6" s="148"/>
      <c r="D6" s="147" t="s">
        <v>973</v>
      </c>
      <c r="E6" s="148"/>
      <c r="F6" s="147" t="s">
        <v>974</v>
      </c>
      <c r="G6" s="148"/>
      <c r="H6" s="147" t="s">
        <v>975</v>
      </c>
      <c r="I6" s="148"/>
      <c r="J6" s="147" t="s">
        <v>976</v>
      </c>
      <c r="K6" s="148"/>
    </row>
    <row r="7" spans="2:11" ht="30" customHeight="1" x14ac:dyDescent="0.25">
      <c r="B7" s="147">
        <v>0</v>
      </c>
      <c r="C7" s="148"/>
      <c r="D7" s="147" t="s">
        <v>977</v>
      </c>
      <c r="E7" s="148"/>
      <c r="F7" s="147" t="s">
        <v>978</v>
      </c>
      <c r="G7" s="148"/>
      <c r="H7" s="147" t="s">
        <v>979</v>
      </c>
      <c r="I7" s="148"/>
      <c r="J7" s="147" t="s">
        <v>980</v>
      </c>
      <c r="K7" s="148"/>
    </row>
    <row r="8" spans="2:11" ht="30" customHeight="1" x14ac:dyDescent="0.25">
      <c r="B8" s="147">
        <v>0</v>
      </c>
      <c r="C8" s="148"/>
      <c r="D8" s="147" t="s">
        <v>981</v>
      </c>
      <c r="E8" s="148"/>
      <c r="F8" s="147" t="s">
        <v>982</v>
      </c>
      <c r="G8" s="148"/>
      <c r="H8" s="147" t="s">
        <v>983</v>
      </c>
      <c r="I8" s="148"/>
      <c r="J8" s="147" t="s">
        <v>984</v>
      </c>
      <c r="K8" s="148"/>
    </row>
    <row r="9" spans="2:11" ht="30" customHeight="1" x14ac:dyDescent="0.25">
      <c r="B9" s="147">
        <v>0</v>
      </c>
      <c r="C9" s="148"/>
      <c r="D9" s="147" t="s">
        <v>3</v>
      </c>
      <c r="E9" s="148"/>
      <c r="F9" s="147" t="s">
        <v>2</v>
      </c>
      <c r="G9" s="148"/>
      <c r="H9" s="147" t="s">
        <v>985</v>
      </c>
      <c r="I9" s="148"/>
      <c r="J9" s="147" t="s">
        <v>136</v>
      </c>
      <c r="K9" s="148"/>
    </row>
    <row r="10" spans="2:11" ht="30" customHeight="1" x14ac:dyDescent="0.25">
      <c r="B10" s="147">
        <v>0</v>
      </c>
      <c r="C10" s="148"/>
      <c r="D10" s="147" t="s">
        <v>986</v>
      </c>
      <c r="E10" s="148"/>
      <c r="F10" s="147" t="s">
        <v>987</v>
      </c>
      <c r="G10" s="148"/>
      <c r="H10" s="147" t="s">
        <v>988</v>
      </c>
      <c r="I10" s="148"/>
      <c r="J10" s="147" t="s">
        <v>989</v>
      </c>
      <c r="K10" s="148"/>
    </row>
    <row r="11" spans="2:11" ht="15" customHeight="1" x14ac:dyDescent="0.25">
      <c r="B11" s="132">
        <v>0</v>
      </c>
      <c r="C11" s="133">
        <v>0</v>
      </c>
      <c r="D11" s="132">
        <v>794.2</v>
      </c>
      <c r="E11" s="133">
        <v>25.4</v>
      </c>
      <c r="F11" s="132">
        <v>805.1</v>
      </c>
      <c r="G11" s="133">
        <v>27.3</v>
      </c>
      <c r="H11" s="132">
        <v>791.4</v>
      </c>
      <c r="I11" s="133">
        <v>25.1</v>
      </c>
      <c r="J11" s="132">
        <v>791.1</v>
      </c>
      <c r="K11" s="133">
        <v>25.2</v>
      </c>
    </row>
    <row r="12" spans="2:11" ht="15" customHeight="1" thickBot="1" x14ac:dyDescent="0.3">
      <c r="B12" s="130">
        <v>0</v>
      </c>
      <c r="C12" s="131">
        <v>0</v>
      </c>
      <c r="D12" s="130">
        <v>33.799999999999997</v>
      </c>
      <c r="E12" s="131">
        <v>107.7</v>
      </c>
      <c r="F12" s="130">
        <v>33.4</v>
      </c>
      <c r="G12" s="131">
        <v>106.5</v>
      </c>
      <c r="H12" s="130">
        <v>33.4</v>
      </c>
      <c r="I12" s="131">
        <v>108</v>
      </c>
      <c r="J12" s="130">
        <v>33.4</v>
      </c>
      <c r="K12" s="131">
        <v>107.7</v>
      </c>
    </row>
    <row r="13" spans="2:11" ht="26.25" thickBot="1" x14ac:dyDescent="0.3">
      <c r="B13" s="143">
        <v>45299</v>
      </c>
      <c r="C13" s="144"/>
      <c r="D13" s="143">
        <v>45300</v>
      </c>
      <c r="E13" s="144"/>
      <c r="F13" s="143">
        <v>45301</v>
      </c>
      <c r="G13" s="144"/>
      <c r="H13" s="143">
        <v>45302</v>
      </c>
      <c r="I13" s="144"/>
      <c r="J13" s="143">
        <v>45303</v>
      </c>
      <c r="K13" s="144"/>
    </row>
    <row r="14" spans="2:11" ht="30" customHeight="1" x14ac:dyDescent="0.25">
      <c r="B14" s="145" t="s">
        <v>990</v>
      </c>
      <c r="C14" s="146"/>
      <c r="D14" s="145" t="s">
        <v>991</v>
      </c>
      <c r="E14" s="146"/>
      <c r="F14" s="145" t="s">
        <v>992</v>
      </c>
      <c r="G14" s="146"/>
      <c r="H14" s="145" t="s">
        <v>993</v>
      </c>
      <c r="I14" s="146"/>
      <c r="J14" s="145" t="s">
        <v>970</v>
      </c>
      <c r="K14" s="146"/>
    </row>
    <row r="15" spans="2:11" ht="30" customHeight="1" x14ac:dyDescent="0.25">
      <c r="B15" s="147" t="s">
        <v>994</v>
      </c>
      <c r="C15" s="148"/>
      <c r="D15" s="147" t="s">
        <v>995</v>
      </c>
      <c r="E15" s="148"/>
      <c r="F15" s="147" t="s">
        <v>996</v>
      </c>
      <c r="G15" s="148"/>
      <c r="H15" s="147" t="s">
        <v>997</v>
      </c>
      <c r="I15" s="148"/>
      <c r="J15" s="147" t="s">
        <v>998</v>
      </c>
      <c r="K15" s="148"/>
    </row>
    <row r="16" spans="2:11" ht="30" customHeight="1" x14ac:dyDescent="0.25">
      <c r="B16" s="147" t="s">
        <v>999</v>
      </c>
      <c r="C16" s="148"/>
      <c r="D16" s="147" t="s">
        <v>1000</v>
      </c>
      <c r="E16" s="148"/>
      <c r="F16" s="147" t="s">
        <v>1001</v>
      </c>
      <c r="G16" s="148"/>
      <c r="H16" s="147" t="s">
        <v>1002</v>
      </c>
      <c r="I16" s="148"/>
      <c r="J16" s="147" t="s">
        <v>1003</v>
      </c>
      <c r="K16" s="148"/>
    </row>
    <row r="17" spans="2:11" ht="30" customHeight="1" x14ac:dyDescent="0.25">
      <c r="B17" s="147" t="s">
        <v>1004</v>
      </c>
      <c r="C17" s="148"/>
      <c r="D17" s="147" t="s">
        <v>1005</v>
      </c>
      <c r="E17" s="148"/>
      <c r="F17" s="147" t="s">
        <v>1006</v>
      </c>
      <c r="G17" s="148"/>
      <c r="H17" s="147" t="s">
        <v>1007</v>
      </c>
      <c r="I17" s="148"/>
      <c r="J17" s="147" t="s">
        <v>1008</v>
      </c>
      <c r="K17" s="148"/>
    </row>
    <row r="18" spans="2:11" ht="30" customHeight="1" x14ac:dyDescent="0.25">
      <c r="B18" s="147" t="s">
        <v>1009</v>
      </c>
      <c r="C18" s="148"/>
      <c r="D18" s="147" t="s">
        <v>5</v>
      </c>
      <c r="E18" s="148"/>
      <c r="F18" s="147" t="s">
        <v>135</v>
      </c>
      <c r="G18" s="148"/>
      <c r="H18" s="147" t="s">
        <v>3</v>
      </c>
      <c r="I18" s="148"/>
      <c r="J18" s="147" t="s">
        <v>2</v>
      </c>
      <c r="K18" s="148"/>
    </row>
    <row r="19" spans="2:11" ht="30" customHeight="1" x14ac:dyDescent="0.25">
      <c r="B19" s="147" t="s">
        <v>1010</v>
      </c>
      <c r="C19" s="148"/>
      <c r="D19" s="147" t="s">
        <v>1011</v>
      </c>
      <c r="E19" s="148"/>
      <c r="F19" s="147" t="s">
        <v>1012</v>
      </c>
      <c r="G19" s="148"/>
      <c r="H19" s="147" t="s">
        <v>1013</v>
      </c>
      <c r="I19" s="148"/>
      <c r="J19" s="147" t="s">
        <v>1014</v>
      </c>
      <c r="K19" s="148"/>
    </row>
    <row r="20" spans="2:11" s="22" customFormat="1" ht="15" customHeight="1" x14ac:dyDescent="0.25">
      <c r="B20" s="132">
        <v>796.2</v>
      </c>
      <c r="C20" s="133">
        <v>25.3</v>
      </c>
      <c r="D20" s="132">
        <v>799.1</v>
      </c>
      <c r="E20" s="133">
        <v>25.3</v>
      </c>
      <c r="F20" s="132">
        <v>805.7</v>
      </c>
      <c r="G20" s="133">
        <v>27.2</v>
      </c>
      <c r="H20" s="132">
        <v>796.2</v>
      </c>
      <c r="I20" s="133">
        <v>25.2</v>
      </c>
      <c r="J20" s="132">
        <v>809.6</v>
      </c>
      <c r="K20" s="133">
        <v>25.5</v>
      </c>
    </row>
    <row r="21" spans="2:11" s="22" customFormat="1" ht="15" customHeight="1" thickBot="1" x14ac:dyDescent="0.3">
      <c r="B21" s="130">
        <v>33.799999999999997</v>
      </c>
      <c r="C21" s="131">
        <v>108.3</v>
      </c>
      <c r="D21" s="130">
        <v>33.9</v>
      </c>
      <c r="E21" s="131">
        <v>108.8</v>
      </c>
      <c r="F21" s="130">
        <v>33.4</v>
      </c>
      <c r="G21" s="131">
        <v>106.9</v>
      </c>
      <c r="H21" s="130">
        <v>33.700000000000003</v>
      </c>
      <c r="I21" s="131">
        <v>108.6</v>
      </c>
      <c r="J21" s="130">
        <v>34.4</v>
      </c>
      <c r="K21" s="131">
        <v>110.7</v>
      </c>
    </row>
    <row r="22" spans="2:11" ht="26.25" thickBot="1" x14ac:dyDescent="0.3">
      <c r="B22" s="143">
        <v>45306</v>
      </c>
      <c r="C22" s="144"/>
      <c r="D22" s="143">
        <v>45307</v>
      </c>
      <c r="E22" s="144"/>
      <c r="F22" s="143">
        <v>45308</v>
      </c>
      <c r="G22" s="144"/>
      <c r="H22" s="143">
        <v>45309</v>
      </c>
      <c r="I22" s="144"/>
      <c r="J22" s="143">
        <v>45310</v>
      </c>
      <c r="K22" s="144"/>
    </row>
    <row r="23" spans="2:11" ht="30" customHeight="1" x14ac:dyDescent="0.25">
      <c r="B23" s="145" t="s">
        <v>990</v>
      </c>
      <c r="C23" s="146"/>
      <c r="D23" s="145" t="s">
        <v>701</v>
      </c>
      <c r="E23" s="146"/>
      <c r="F23" s="145" t="s">
        <v>1015</v>
      </c>
      <c r="G23" s="146"/>
      <c r="H23" s="145" t="s">
        <v>1016</v>
      </c>
      <c r="I23" s="146"/>
      <c r="J23" s="145" t="s">
        <v>1017</v>
      </c>
      <c r="K23" s="146"/>
    </row>
    <row r="24" spans="2:11" ht="30" customHeight="1" x14ac:dyDescent="0.25">
      <c r="B24" s="147" t="s">
        <v>1018</v>
      </c>
      <c r="C24" s="148"/>
      <c r="D24" s="147" t="s">
        <v>1019</v>
      </c>
      <c r="E24" s="148"/>
      <c r="F24" s="147" t="s">
        <v>1020</v>
      </c>
      <c r="G24" s="148"/>
      <c r="H24" s="147" t="s">
        <v>1021</v>
      </c>
      <c r="I24" s="148"/>
      <c r="J24" s="147" t="s">
        <v>1022</v>
      </c>
      <c r="K24" s="148"/>
    </row>
    <row r="25" spans="2:11" ht="30" customHeight="1" x14ac:dyDescent="0.25">
      <c r="B25" s="147" t="s">
        <v>1023</v>
      </c>
      <c r="C25" s="148"/>
      <c r="D25" s="147" t="s">
        <v>1024</v>
      </c>
      <c r="E25" s="148"/>
      <c r="F25" s="147" t="s">
        <v>1025</v>
      </c>
      <c r="G25" s="148"/>
      <c r="H25" s="147" t="s">
        <v>1026</v>
      </c>
      <c r="I25" s="148"/>
      <c r="J25" s="147" t="s">
        <v>1027</v>
      </c>
      <c r="K25" s="148"/>
    </row>
    <row r="26" spans="2:11" ht="30" customHeight="1" x14ac:dyDescent="0.25">
      <c r="B26" s="147" t="s">
        <v>1028</v>
      </c>
      <c r="C26" s="148"/>
      <c r="D26" s="147" t="s">
        <v>1029</v>
      </c>
      <c r="E26" s="148"/>
      <c r="F26" s="147" t="s">
        <v>756</v>
      </c>
      <c r="G26" s="148"/>
      <c r="H26" s="147" t="s">
        <v>1030</v>
      </c>
      <c r="I26" s="148"/>
      <c r="J26" s="147" t="s">
        <v>1031</v>
      </c>
      <c r="K26" s="148"/>
    </row>
    <row r="27" spans="2:11" ht="30" customHeight="1" x14ac:dyDescent="0.25">
      <c r="B27" s="147" t="s">
        <v>1032</v>
      </c>
      <c r="C27" s="148"/>
      <c r="D27" s="147" t="s">
        <v>135</v>
      </c>
      <c r="E27" s="148"/>
      <c r="F27" s="147" t="s">
        <v>2</v>
      </c>
      <c r="G27" s="148"/>
      <c r="H27" s="147" t="s">
        <v>3</v>
      </c>
      <c r="I27" s="148"/>
      <c r="J27" s="147" t="s">
        <v>136</v>
      </c>
      <c r="K27" s="148"/>
    </row>
    <row r="28" spans="2:11" ht="30" customHeight="1" x14ac:dyDescent="0.25">
      <c r="B28" s="147" t="s">
        <v>1033</v>
      </c>
      <c r="C28" s="148"/>
      <c r="D28" s="147" t="s">
        <v>1034</v>
      </c>
      <c r="E28" s="148"/>
      <c r="F28" s="147" t="s">
        <v>1035</v>
      </c>
      <c r="G28" s="148"/>
      <c r="H28" s="147" t="s">
        <v>1036</v>
      </c>
      <c r="I28" s="148"/>
      <c r="J28" s="147" t="s">
        <v>1037</v>
      </c>
      <c r="K28" s="148"/>
    </row>
    <row r="29" spans="2:11" ht="15" customHeight="1" x14ac:dyDescent="0.25">
      <c r="B29" s="132">
        <v>821.9</v>
      </c>
      <c r="C29" s="133">
        <v>26.6</v>
      </c>
      <c r="D29" s="132">
        <v>804.1</v>
      </c>
      <c r="E29" s="133">
        <v>25.4</v>
      </c>
      <c r="F29" s="132">
        <v>795.4</v>
      </c>
      <c r="G29" s="133">
        <v>27.3</v>
      </c>
      <c r="H29" s="132">
        <v>800.8</v>
      </c>
      <c r="I29" s="133">
        <v>25.4</v>
      </c>
      <c r="J29" s="132">
        <v>796.5</v>
      </c>
      <c r="K29" s="133">
        <v>25.1</v>
      </c>
    </row>
    <row r="30" spans="2:11" ht="15" customHeight="1" thickBot="1" x14ac:dyDescent="0.3">
      <c r="B30" s="130">
        <v>35.1</v>
      </c>
      <c r="C30" s="131">
        <v>110.5</v>
      </c>
      <c r="D30" s="130">
        <v>34.200000000000003</v>
      </c>
      <c r="E30" s="131">
        <v>109.8</v>
      </c>
      <c r="F30" s="130">
        <v>33</v>
      </c>
      <c r="G30" s="131">
        <v>104.5</v>
      </c>
      <c r="H30" s="130">
        <v>34</v>
      </c>
      <c r="I30" s="131">
        <v>109</v>
      </c>
      <c r="J30" s="130">
        <v>33.6</v>
      </c>
      <c r="K30" s="131">
        <v>109</v>
      </c>
    </row>
    <row r="31" spans="2:11" ht="26.25" thickBot="1" x14ac:dyDescent="0.3">
      <c r="B31" s="143">
        <v>45335</v>
      </c>
      <c r="C31" s="144"/>
      <c r="D31" s="143">
        <v>45336</v>
      </c>
      <c r="E31" s="144"/>
      <c r="F31" s="143">
        <v>45337</v>
      </c>
      <c r="G31" s="144"/>
      <c r="H31" s="143">
        <v>45338</v>
      </c>
      <c r="I31" s="144"/>
      <c r="J31" s="143">
        <v>45339</v>
      </c>
      <c r="K31" s="144"/>
    </row>
    <row r="32" spans="2:11" ht="30" customHeight="1" x14ac:dyDescent="0.25">
      <c r="B32" s="145" t="s">
        <v>1038</v>
      </c>
      <c r="C32" s="146"/>
      <c r="D32" s="145" t="s">
        <v>1038</v>
      </c>
      <c r="E32" s="146"/>
      <c r="F32" s="145" t="s">
        <v>1038</v>
      </c>
      <c r="G32" s="146"/>
      <c r="H32" s="145" t="s">
        <v>972</v>
      </c>
      <c r="I32" s="146"/>
      <c r="J32" s="145" t="s">
        <v>701</v>
      </c>
      <c r="K32" s="146"/>
    </row>
    <row r="33" spans="2:11" ht="30" customHeight="1" x14ac:dyDescent="0.25">
      <c r="B33" s="147">
        <v>0</v>
      </c>
      <c r="C33" s="148"/>
      <c r="D33" s="147">
        <v>0</v>
      </c>
      <c r="E33" s="148"/>
      <c r="F33" s="147">
        <v>0</v>
      </c>
      <c r="G33" s="148"/>
      <c r="H33" s="147" t="s">
        <v>1039</v>
      </c>
      <c r="I33" s="148"/>
      <c r="J33" s="147" t="s">
        <v>1040</v>
      </c>
      <c r="K33" s="148"/>
    </row>
    <row r="34" spans="2:11" ht="30" customHeight="1" x14ac:dyDescent="0.25">
      <c r="B34" s="147">
        <v>0</v>
      </c>
      <c r="C34" s="148"/>
      <c r="D34" s="147">
        <v>0</v>
      </c>
      <c r="E34" s="148"/>
      <c r="F34" s="147">
        <v>0</v>
      </c>
      <c r="G34" s="148"/>
      <c r="H34" s="147" t="s">
        <v>1041</v>
      </c>
      <c r="I34" s="148"/>
      <c r="J34" s="147" t="s">
        <v>1042</v>
      </c>
      <c r="K34" s="148"/>
    </row>
    <row r="35" spans="2:11" ht="30" customHeight="1" x14ac:dyDescent="0.25">
      <c r="B35" s="147">
        <v>0</v>
      </c>
      <c r="C35" s="148"/>
      <c r="D35" s="147">
        <v>0</v>
      </c>
      <c r="E35" s="148"/>
      <c r="F35" s="147">
        <v>0</v>
      </c>
      <c r="G35" s="148"/>
      <c r="H35" s="147" t="s">
        <v>1043</v>
      </c>
      <c r="I35" s="148"/>
      <c r="J35" s="147" t="s">
        <v>1044</v>
      </c>
      <c r="K35" s="148"/>
    </row>
    <row r="36" spans="2:11" ht="30" customHeight="1" x14ac:dyDescent="0.25">
      <c r="B36" s="147">
        <v>0</v>
      </c>
      <c r="C36" s="148"/>
      <c r="D36" s="147">
        <v>0</v>
      </c>
      <c r="E36" s="148"/>
      <c r="F36" s="147">
        <v>0</v>
      </c>
      <c r="G36" s="148"/>
      <c r="H36" s="147" t="s">
        <v>1045</v>
      </c>
      <c r="I36" s="148"/>
      <c r="J36" s="147" t="s">
        <v>1045</v>
      </c>
      <c r="K36" s="148"/>
    </row>
    <row r="37" spans="2:11" ht="30" customHeight="1" x14ac:dyDescent="0.25">
      <c r="B37" s="147">
        <v>0</v>
      </c>
      <c r="C37" s="148"/>
      <c r="D37" s="147">
        <v>0</v>
      </c>
      <c r="E37" s="148"/>
      <c r="F37" s="147">
        <v>0</v>
      </c>
      <c r="G37" s="148"/>
      <c r="H37" s="147" t="s">
        <v>1046</v>
      </c>
      <c r="I37" s="148"/>
      <c r="J37" s="147" t="s">
        <v>1047</v>
      </c>
      <c r="K37" s="148"/>
    </row>
    <row r="38" spans="2:11" ht="15" customHeight="1" x14ac:dyDescent="0.25">
      <c r="B38" s="132">
        <v>0</v>
      </c>
      <c r="C38" s="133">
        <v>0</v>
      </c>
      <c r="D38" s="132">
        <v>0</v>
      </c>
      <c r="E38" s="133">
        <v>0</v>
      </c>
      <c r="F38" s="132">
        <v>0</v>
      </c>
      <c r="G38" s="133">
        <v>0</v>
      </c>
      <c r="H38" s="132">
        <v>790.6</v>
      </c>
      <c r="I38" s="133">
        <v>24.6</v>
      </c>
      <c r="J38" s="132">
        <v>783</v>
      </c>
      <c r="K38" s="133">
        <v>25.3</v>
      </c>
    </row>
    <row r="39" spans="2:11" ht="15" customHeight="1" thickBot="1" x14ac:dyDescent="0.3">
      <c r="B39" s="130">
        <v>0</v>
      </c>
      <c r="C39" s="131">
        <v>0</v>
      </c>
      <c r="D39" s="130">
        <v>0</v>
      </c>
      <c r="E39" s="131">
        <v>0</v>
      </c>
      <c r="F39" s="130">
        <v>0</v>
      </c>
      <c r="G39" s="131">
        <v>0</v>
      </c>
      <c r="H39" s="130">
        <v>33.799999999999997</v>
      </c>
      <c r="I39" s="131">
        <v>108.5</v>
      </c>
      <c r="J39" s="130">
        <v>33.200000000000003</v>
      </c>
      <c r="K39" s="131">
        <v>105.7</v>
      </c>
    </row>
    <row r="40" spans="2:11" ht="26.25" thickBot="1" x14ac:dyDescent="0.3">
      <c r="B40" s="143">
        <v>45341</v>
      </c>
      <c r="C40" s="144"/>
      <c r="D40" s="143">
        <v>45342</v>
      </c>
      <c r="E40" s="144"/>
      <c r="F40" s="143">
        <v>45343</v>
      </c>
      <c r="G40" s="144"/>
      <c r="H40" s="143">
        <v>45344</v>
      </c>
      <c r="I40" s="144"/>
      <c r="J40" s="143">
        <v>45345</v>
      </c>
      <c r="K40" s="144"/>
    </row>
    <row r="41" spans="2:11" ht="30" customHeight="1" x14ac:dyDescent="0.25">
      <c r="B41" s="145" t="s">
        <v>990</v>
      </c>
      <c r="C41" s="146"/>
      <c r="D41" s="145" t="s">
        <v>1048</v>
      </c>
      <c r="E41" s="146"/>
      <c r="F41" s="145" t="s">
        <v>1049</v>
      </c>
      <c r="G41" s="146"/>
      <c r="H41" s="145" t="s">
        <v>993</v>
      </c>
      <c r="I41" s="146"/>
      <c r="J41" s="145" t="s">
        <v>1050</v>
      </c>
      <c r="K41" s="146"/>
    </row>
    <row r="42" spans="2:11" ht="30" customHeight="1" x14ac:dyDescent="0.25">
      <c r="B42" s="147" t="s">
        <v>1051</v>
      </c>
      <c r="C42" s="148"/>
      <c r="D42" s="147" t="s">
        <v>1052</v>
      </c>
      <c r="E42" s="148"/>
      <c r="F42" s="147" t="s">
        <v>1053</v>
      </c>
      <c r="G42" s="148"/>
      <c r="H42" s="147" t="s">
        <v>1054</v>
      </c>
      <c r="I42" s="148"/>
      <c r="J42" s="147" t="s">
        <v>1055</v>
      </c>
      <c r="K42" s="148"/>
    </row>
    <row r="43" spans="2:11" ht="30" customHeight="1" x14ac:dyDescent="0.25">
      <c r="B43" s="147" t="s">
        <v>1056</v>
      </c>
      <c r="C43" s="148"/>
      <c r="D43" s="147" t="s">
        <v>1057</v>
      </c>
      <c r="E43" s="148"/>
      <c r="F43" s="147" t="s">
        <v>1058</v>
      </c>
      <c r="G43" s="148"/>
      <c r="H43" s="147" t="s">
        <v>1059</v>
      </c>
      <c r="I43" s="148"/>
      <c r="J43" s="147" t="s">
        <v>1060</v>
      </c>
      <c r="K43" s="148"/>
    </row>
    <row r="44" spans="2:11" ht="30" customHeight="1" x14ac:dyDescent="0.25">
      <c r="B44" s="147" t="s">
        <v>1061</v>
      </c>
      <c r="C44" s="148"/>
      <c r="D44" s="147" t="s">
        <v>1062</v>
      </c>
      <c r="E44" s="148"/>
      <c r="F44" s="147" t="s">
        <v>1063</v>
      </c>
      <c r="G44" s="148"/>
      <c r="H44" s="147" t="s">
        <v>1064</v>
      </c>
      <c r="I44" s="148"/>
      <c r="J44" s="147" t="s">
        <v>1065</v>
      </c>
      <c r="K44" s="148"/>
    </row>
    <row r="45" spans="2:11" ht="30" customHeight="1" x14ac:dyDescent="0.25">
      <c r="B45" s="147" t="s">
        <v>1066</v>
      </c>
      <c r="C45" s="148"/>
      <c r="D45" s="147" t="s">
        <v>1045</v>
      </c>
      <c r="E45" s="148"/>
      <c r="F45" s="147" t="s">
        <v>1045</v>
      </c>
      <c r="G45" s="148"/>
      <c r="H45" s="147" t="s">
        <v>1045</v>
      </c>
      <c r="I45" s="148"/>
      <c r="J45" s="147" t="s">
        <v>1045</v>
      </c>
      <c r="K45" s="148"/>
    </row>
    <row r="46" spans="2:11" ht="30" customHeight="1" x14ac:dyDescent="0.25">
      <c r="B46" s="147" t="s">
        <v>1013</v>
      </c>
      <c r="C46" s="148"/>
      <c r="D46" s="147" t="s">
        <v>1067</v>
      </c>
      <c r="E46" s="148"/>
      <c r="F46" s="147" t="s">
        <v>1068</v>
      </c>
      <c r="G46" s="148"/>
      <c r="H46" s="147" t="s">
        <v>1069</v>
      </c>
      <c r="I46" s="148"/>
      <c r="J46" s="147" t="s">
        <v>1070</v>
      </c>
      <c r="K46" s="148"/>
    </row>
    <row r="47" spans="2:11" ht="15" customHeight="1" x14ac:dyDescent="0.25">
      <c r="B47" s="132">
        <v>790.8</v>
      </c>
      <c r="C47" s="133">
        <v>25.4</v>
      </c>
      <c r="D47" s="132">
        <v>797.3</v>
      </c>
      <c r="E47" s="133">
        <v>25.2</v>
      </c>
      <c r="F47" s="132">
        <v>805.4</v>
      </c>
      <c r="G47" s="133">
        <v>27.3</v>
      </c>
      <c r="H47" s="132">
        <v>808.4</v>
      </c>
      <c r="I47" s="133">
        <v>25.4</v>
      </c>
      <c r="J47" s="132">
        <v>804.6</v>
      </c>
      <c r="K47" s="133">
        <v>25.4</v>
      </c>
    </row>
    <row r="48" spans="2:11" ht="15" customHeight="1" thickBot="1" x14ac:dyDescent="0.3">
      <c r="B48" s="130">
        <v>33.6</v>
      </c>
      <c r="C48" s="131">
        <v>106.9</v>
      </c>
      <c r="D48" s="130">
        <v>33.700000000000003</v>
      </c>
      <c r="E48" s="131">
        <v>108.9</v>
      </c>
      <c r="F48" s="130">
        <v>33.4</v>
      </c>
      <c r="G48" s="131">
        <v>106.5</v>
      </c>
      <c r="H48" s="130">
        <v>33.9</v>
      </c>
      <c r="I48" s="131">
        <v>111.1</v>
      </c>
      <c r="J48" s="130">
        <v>34.200000000000003</v>
      </c>
      <c r="K48" s="131">
        <v>109.9</v>
      </c>
    </row>
    <row r="49" spans="2:11" ht="26.25" thickBot="1" x14ac:dyDescent="0.3">
      <c r="B49" s="143">
        <v>45348</v>
      </c>
      <c r="C49" s="144"/>
      <c r="D49" s="143">
        <v>45349</v>
      </c>
      <c r="E49" s="144"/>
      <c r="F49" s="143">
        <v>45350</v>
      </c>
      <c r="G49" s="144"/>
      <c r="H49" s="143">
        <v>45351</v>
      </c>
      <c r="I49" s="144"/>
      <c r="J49" s="143">
        <v>0</v>
      </c>
      <c r="K49" s="144"/>
    </row>
    <row r="50" spans="2:11" ht="30" customHeight="1" x14ac:dyDescent="0.25">
      <c r="B50" s="145" t="s">
        <v>990</v>
      </c>
      <c r="C50" s="146"/>
      <c r="D50" s="145" t="s">
        <v>1017</v>
      </c>
      <c r="E50" s="146"/>
      <c r="F50" s="145" t="s">
        <v>1071</v>
      </c>
      <c r="G50" s="146"/>
      <c r="H50" s="145" t="s">
        <v>972</v>
      </c>
      <c r="I50" s="146"/>
      <c r="J50" s="145">
        <v>0</v>
      </c>
      <c r="K50" s="146"/>
    </row>
    <row r="51" spans="2:11" ht="30" customHeight="1" x14ac:dyDescent="0.25">
      <c r="B51" s="147" t="s">
        <v>1072</v>
      </c>
      <c r="C51" s="148"/>
      <c r="D51" s="147" t="s">
        <v>1073</v>
      </c>
      <c r="E51" s="148"/>
      <c r="F51" s="147">
        <v>0</v>
      </c>
      <c r="G51" s="148"/>
      <c r="H51" s="147" t="s">
        <v>1074</v>
      </c>
      <c r="I51" s="148"/>
      <c r="J51" s="147">
        <v>0</v>
      </c>
      <c r="K51" s="148"/>
    </row>
    <row r="52" spans="2:11" ht="30" customHeight="1" x14ac:dyDescent="0.25">
      <c r="B52" s="147" t="s">
        <v>1075</v>
      </c>
      <c r="C52" s="148"/>
      <c r="D52" s="147" t="s">
        <v>1076</v>
      </c>
      <c r="E52" s="148"/>
      <c r="F52" s="147">
        <v>0</v>
      </c>
      <c r="G52" s="148"/>
      <c r="H52" s="147" t="s">
        <v>1077</v>
      </c>
      <c r="I52" s="148"/>
      <c r="J52" s="147">
        <v>0</v>
      </c>
      <c r="K52" s="148"/>
    </row>
    <row r="53" spans="2:11" ht="30" customHeight="1" x14ac:dyDescent="0.25">
      <c r="B53" s="147" t="s">
        <v>1078</v>
      </c>
      <c r="C53" s="148"/>
      <c r="D53" s="147" t="s">
        <v>1079</v>
      </c>
      <c r="E53" s="148"/>
      <c r="F53" s="147">
        <v>0</v>
      </c>
      <c r="G53" s="148"/>
      <c r="H53" s="147" t="s">
        <v>1004</v>
      </c>
      <c r="I53" s="148"/>
      <c r="J53" s="147">
        <v>0</v>
      </c>
      <c r="K53" s="148"/>
    </row>
    <row r="54" spans="2:11" ht="30" customHeight="1" x14ac:dyDescent="0.25">
      <c r="B54" s="147" t="s">
        <v>1066</v>
      </c>
      <c r="C54" s="148"/>
      <c r="D54" s="147" t="s">
        <v>1045</v>
      </c>
      <c r="E54" s="148"/>
      <c r="F54" s="147">
        <v>0</v>
      </c>
      <c r="G54" s="148"/>
      <c r="H54" s="147" t="s">
        <v>1045</v>
      </c>
      <c r="I54" s="148"/>
      <c r="J54" s="147">
        <v>0</v>
      </c>
      <c r="K54" s="148"/>
    </row>
    <row r="55" spans="2:11" ht="30" customHeight="1" x14ac:dyDescent="0.25">
      <c r="B55" s="149" t="s">
        <v>1080</v>
      </c>
      <c r="C55" s="150"/>
      <c r="D55" s="149" t="s">
        <v>1081</v>
      </c>
      <c r="E55" s="150"/>
      <c r="F55" s="149">
        <v>0</v>
      </c>
      <c r="G55" s="150"/>
      <c r="H55" s="147" t="s">
        <v>1082</v>
      </c>
      <c r="I55" s="148"/>
      <c r="J55" s="147">
        <v>0</v>
      </c>
      <c r="K55" s="148"/>
    </row>
    <row r="56" spans="2:11" ht="15" customHeight="1" x14ac:dyDescent="0.25">
      <c r="B56" s="132">
        <v>802.6</v>
      </c>
      <c r="C56" s="132">
        <v>25.5</v>
      </c>
      <c r="D56" s="132">
        <v>797.1</v>
      </c>
      <c r="E56" s="132">
        <v>25.3</v>
      </c>
      <c r="F56" s="132">
        <v>0</v>
      </c>
      <c r="G56" s="133">
        <v>0</v>
      </c>
      <c r="H56" s="132">
        <v>788</v>
      </c>
      <c r="I56" s="132">
        <v>25.3</v>
      </c>
      <c r="J56" s="132">
        <v>0</v>
      </c>
      <c r="K56" s="132">
        <v>0</v>
      </c>
    </row>
    <row r="57" spans="2:11" ht="15" customHeight="1" thickBot="1" x14ac:dyDescent="0.3">
      <c r="B57" s="132">
        <v>34.1</v>
      </c>
      <c r="C57" s="132">
        <v>109.2</v>
      </c>
      <c r="D57" s="132">
        <v>0.16961485384518879</v>
      </c>
      <c r="E57" s="132">
        <v>0.5454773554133735</v>
      </c>
      <c r="F57" s="130">
        <v>0</v>
      </c>
      <c r="G57" s="131">
        <v>0</v>
      </c>
      <c r="H57" s="132">
        <v>0.17005076142131981</v>
      </c>
      <c r="I57" s="132">
        <v>0.54111675126903547</v>
      </c>
      <c r="J57" s="132" t="e">
        <v>#DIV/0!</v>
      </c>
      <c r="K57" s="132" t="e">
        <v>#DIV/0!</v>
      </c>
    </row>
    <row r="58" spans="2:11" ht="24" customHeight="1" x14ac:dyDescent="0.25">
      <c r="B58" s="151" t="s">
        <v>311</v>
      </c>
      <c r="C58" s="151"/>
      <c r="D58" s="151"/>
      <c r="E58" s="151"/>
      <c r="F58" s="151"/>
      <c r="G58" s="151"/>
      <c r="H58" s="151"/>
      <c r="I58" s="151"/>
      <c r="J58" s="151"/>
      <c r="K58" s="151"/>
    </row>
  </sheetData>
  <mergeCells count="214"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49:C49"/>
    <mergeCell ref="D49:E49"/>
    <mergeCell ref="F49:G49"/>
    <mergeCell ref="H49:I49"/>
    <mergeCell ref="J49:K49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2:K2"/>
    <mergeCell ref="B58:K58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4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W4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Q51" sqref="Q51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6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279</v>
      </c>
      <c r="P1" s="193"/>
      <c r="Q1" s="193"/>
      <c r="R1" s="193"/>
      <c r="S1" s="193"/>
      <c r="T1" s="193"/>
      <c r="U1" s="183" t="s">
        <v>24</v>
      </c>
      <c r="V1" s="185" t="s">
        <v>25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19" t="s">
        <v>307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3"/>
      <c r="P2" s="33"/>
      <c r="Q2" s="188" t="s">
        <v>1084</v>
      </c>
      <c r="R2" s="188"/>
      <c r="S2" s="188"/>
      <c r="T2" s="188"/>
      <c r="U2" s="184"/>
      <c r="V2" s="186"/>
      <c r="W2" s="190"/>
      <c r="X2" s="160">
        <v>45292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256</v>
      </c>
      <c r="AJ2" s="37" t="s">
        <v>216</v>
      </c>
      <c r="AK2" s="38" t="s">
        <v>217</v>
      </c>
      <c r="AM2" s="160">
        <f>A16</f>
        <v>45293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256</v>
      </c>
      <c r="AY2" s="37" t="s">
        <v>216</v>
      </c>
      <c r="AZ2" s="38" t="s">
        <v>217</v>
      </c>
      <c r="BB2" s="160">
        <f>A28</f>
        <v>45294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256</v>
      </c>
      <c r="BN2" s="37" t="s">
        <v>216</v>
      </c>
      <c r="BO2" s="38" t="s">
        <v>217</v>
      </c>
      <c r="BQ2" s="160">
        <f>A40</f>
        <v>45295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256</v>
      </c>
      <c r="CC2" s="37" t="s">
        <v>216</v>
      </c>
      <c r="CD2" s="38" t="s">
        <v>217</v>
      </c>
      <c r="CF2" s="160">
        <f>A52</f>
        <v>45296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256</v>
      </c>
      <c r="CR2" s="37" t="s">
        <v>216</v>
      </c>
      <c r="CS2" s="38" t="s">
        <v>217</v>
      </c>
    </row>
    <row r="3" spans="1:104" ht="42" x14ac:dyDescent="0.25">
      <c r="A3" s="4" t="s">
        <v>257</v>
      </c>
      <c r="B3" s="5" t="s">
        <v>258</v>
      </c>
      <c r="C3" s="6" t="s">
        <v>259</v>
      </c>
      <c r="D3" s="7"/>
      <c r="E3" s="5" t="s">
        <v>17</v>
      </c>
      <c r="F3" s="6" t="s">
        <v>259</v>
      </c>
      <c r="G3" s="8"/>
      <c r="H3" s="5" t="s">
        <v>260</v>
      </c>
      <c r="I3" s="6" t="s">
        <v>259</v>
      </c>
      <c r="J3" s="8"/>
      <c r="K3" s="5" t="s">
        <v>261</v>
      </c>
      <c r="L3" s="6" t="s">
        <v>259</v>
      </c>
      <c r="M3" s="8"/>
      <c r="N3" s="5" t="s">
        <v>262</v>
      </c>
      <c r="O3" s="6" t="s">
        <v>259</v>
      </c>
      <c r="P3" s="8"/>
      <c r="Q3" s="5" t="s">
        <v>263</v>
      </c>
      <c r="R3" s="6" t="s">
        <v>259</v>
      </c>
      <c r="S3" s="8"/>
      <c r="T3" s="191" t="s">
        <v>264</v>
      </c>
      <c r="U3" s="192"/>
      <c r="V3" s="9" t="s">
        <v>20</v>
      </c>
      <c r="W3" s="30" t="s">
        <v>265</v>
      </c>
      <c r="X3" s="163" t="s">
        <v>1083</v>
      </c>
      <c r="Y3" s="164"/>
      <c r="Z3" s="164"/>
      <c r="AA3" s="165"/>
      <c r="AB3" s="40">
        <v>0</v>
      </c>
      <c r="AC3" s="41">
        <v>0</v>
      </c>
      <c r="AD3" s="41">
        <f>SUMIF(AH6:AH70,AD2,AI6:AI70)</f>
        <v>0</v>
      </c>
      <c r="AE3" s="41">
        <f>SUMIF(AH6:AH70,AE2,AI6:AI70)</f>
        <v>0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0</v>
      </c>
      <c r="AI3" s="43">
        <f>ROUND(AB3*15+AD3*5+AF3*12+AG3*15,1)</f>
        <v>0</v>
      </c>
      <c r="AJ3" s="44">
        <f>ROUND(AC3*5+AE3*5+AF3*8,1)</f>
        <v>0</v>
      </c>
      <c r="AK3" s="45">
        <f>ROUND(AB3*2+AC3*7+AD3*1+AE3*0+AF3*8,1)</f>
        <v>0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6.5</v>
      </c>
      <c r="AR3" s="41">
        <f>SUMIF(AW6:AW70,AR2,AX6:AX70)</f>
        <v>2.6752000000000002</v>
      </c>
      <c r="AS3" s="41">
        <f>SUMIF(AW6:AW70,AS2,AX6:AX70)</f>
        <v>2.04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794.2</v>
      </c>
      <c r="AX3" s="49">
        <f>ROUND(AQ3*15+AS3*5+AU3*12+AV3*15,1)</f>
        <v>107.7</v>
      </c>
      <c r="AY3" s="35">
        <f>ROUND(AR3*5+AT3*5+AU3*8,1)</f>
        <v>25.4</v>
      </c>
      <c r="AZ3" s="50">
        <f>ROUND(AQ3*2+AR3*7+AS3*1+AT3*0+AU3*8,1)</f>
        <v>33.799999999999997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6.5118</v>
      </c>
      <c r="BG3" s="41">
        <f>SUMIF(BL6:BL70,BG2,BM6:BM70)</f>
        <v>2.6552000000000002</v>
      </c>
      <c r="BH3" s="41">
        <f>SUMIF(BL6:BL70,BH2,BM6:BM70)</f>
        <v>1.77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805.1</v>
      </c>
      <c r="BM3" s="49">
        <f>ROUND(BF3*15+BH3*5+BJ3*12+BK3*15,1)</f>
        <v>106.5</v>
      </c>
      <c r="BN3" s="35">
        <f>ROUND(BG3*5+BI3*5+BJ3*8,1)</f>
        <v>27.3</v>
      </c>
      <c r="BO3" s="50">
        <f>ROUND(BF3*2+BG3*7+BH3*1+BI3*0+BJ3*8,1)</f>
        <v>33.4</v>
      </c>
      <c r="BP3" s="46"/>
      <c r="BQ3" s="163" t="str">
        <f>K2</f>
        <v>台中市神岡高工菜單</v>
      </c>
      <c r="BR3" s="164"/>
      <c r="BS3" s="164"/>
      <c r="BT3" s="165"/>
      <c r="BU3" s="40">
        <f>SUMIF(CA6:CA70,BU2,CB6:CB70)</f>
        <v>6.5438999999999998</v>
      </c>
      <c r="BV3" s="41">
        <f>SUMIF(CA6:CA70,BV2,CB6:CB70)</f>
        <v>2.6185</v>
      </c>
      <c r="BW3" s="41">
        <f>SUMIF(CA6:CA70,BW2,CB6:CB70)</f>
        <v>1.97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791.4</v>
      </c>
      <c r="CB3" s="49">
        <f>ROUND(BU3*15+BW3*5+BY3*12+BZ3*15,1)</f>
        <v>108</v>
      </c>
      <c r="CC3" s="35">
        <f>ROUND(BV3*5+BX3*5+BY3*8,1)</f>
        <v>25.1</v>
      </c>
      <c r="CD3" s="50">
        <f>ROUND(BU3*2+BV3*7+BW3*1+BX3*0+BY3*8,1)</f>
        <v>33.4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6.5344000000000007</v>
      </c>
      <c r="CK3" s="41">
        <f>SUMIF(CP6:CP70,CK2,CQ6:CQ70)</f>
        <v>2.6327000000000003</v>
      </c>
      <c r="CL3" s="41">
        <f>SUMIF(CP6:CP70,CL2,CQ6:CQ70)</f>
        <v>1.9400000000000002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791.1</v>
      </c>
      <c r="CQ3" s="49">
        <f>ROUND(CJ3*15+CL3*5+CN3*12+CO3*15,1)</f>
        <v>107.7</v>
      </c>
      <c r="CR3" s="35">
        <f>ROUND(CK3*5+CM3*5+CN3*8,1)</f>
        <v>25.2</v>
      </c>
      <c r="CS3" s="50">
        <f>ROUND(CJ3*2+CK3*7+CL3*1+CM3*0+CN3*8,1)</f>
        <v>33.4</v>
      </c>
    </row>
    <row r="4" spans="1:104" ht="32.25" customHeight="1" x14ac:dyDescent="0.25">
      <c r="A4" s="180">
        <v>45292</v>
      </c>
      <c r="B4" s="166" t="s">
        <v>887</v>
      </c>
      <c r="C4" s="167"/>
      <c r="D4" s="23"/>
      <c r="E4" s="166"/>
      <c r="F4" s="167"/>
      <c r="G4" s="24"/>
      <c r="H4" s="166"/>
      <c r="I4" s="167"/>
      <c r="J4" s="23"/>
      <c r="K4" s="166"/>
      <c r="L4" s="167"/>
      <c r="M4" s="23"/>
      <c r="N4" s="166"/>
      <c r="O4" s="167"/>
      <c r="P4" s="23"/>
      <c r="Q4" s="166"/>
      <c r="R4" s="167"/>
      <c r="S4" s="10" t="s">
        <v>23</v>
      </c>
      <c r="T4" s="168" t="s">
        <v>266</v>
      </c>
      <c r="U4" s="172">
        <v>0</v>
      </c>
      <c r="V4" s="168" t="s">
        <v>267</v>
      </c>
      <c r="W4" s="174">
        <v>0</v>
      </c>
      <c r="X4" s="39" t="s">
        <v>268</v>
      </c>
      <c r="Y4" s="39" t="s">
        <v>269</v>
      </c>
      <c r="Z4" s="37" t="s">
        <v>270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 t="e">
        <f>AI3*4/AH3</f>
        <v>#DIV/0!</v>
      </c>
      <c r="AJ4" s="52" t="e">
        <f>AJ3*9/AH3</f>
        <v>#DIV/0!</v>
      </c>
      <c r="AK4" s="52" t="e">
        <f>AK3*4/AH3</f>
        <v>#DIV/0!</v>
      </c>
      <c r="AM4" s="51" t="s">
        <v>268</v>
      </c>
      <c r="AN4" s="39" t="s">
        <v>269</v>
      </c>
      <c r="AO4" s="37" t="s">
        <v>270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0.54243263661546204</v>
      </c>
      <c r="AY4" s="52">
        <f>AY3*9/AW3</f>
        <v>0.28783681692268948</v>
      </c>
      <c r="AZ4" s="52">
        <f>AZ3*4/AW3</f>
        <v>0.17023419793502895</v>
      </c>
      <c r="BB4" s="51" t="s">
        <v>268</v>
      </c>
      <c r="BC4" s="39" t="s">
        <v>269</v>
      </c>
      <c r="BD4" s="37" t="s">
        <v>270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0.52912681654452864</v>
      </c>
      <c r="BN4" s="52">
        <f>BN3*9/BL3</f>
        <v>0.30517948080983731</v>
      </c>
      <c r="BO4" s="52">
        <f>BO3*4/BL3</f>
        <v>0.16594211899142963</v>
      </c>
      <c r="BQ4" s="51" t="s">
        <v>268</v>
      </c>
      <c r="BR4" s="39" t="s">
        <v>269</v>
      </c>
      <c r="BS4" s="37" t="s">
        <v>270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0.5458680818802123</v>
      </c>
      <c r="CC4" s="52">
        <f>CC3*9/CA3</f>
        <v>0.28544351781652771</v>
      </c>
      <c r="CD4" s="52">
        <f>CD3*4/CA3</f>
        <v>0.16881475865554713</v>
      </c>
      <c r="CF4" s="51" t="s">
        <v>268</v>
      </c>
      <c r="CG4" s="39" t="s">
        <v>269</v>
      </c>
      <c r="CH4" s="37" t="s">
        <v>270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0.54455821008722027</v>
      </c>
      <c r="CR4" s="52">
        <f>CR3*9/CP3</f>
        <v>0.28668941979522183</v>
      </c>
      <c r="CS4" s="52">
        <f>CS3*4/CP3</f>
        <v>0.1688787763873088</v>
      </c>
    </row>
    <row r="5" spans="1:104" ht="32.25" customHeight="1" x14ac:dyDescent="0.25">
      <c r="A5" s="181"/>
      <c r="B5" s="11"/>
      <c r="C5" s="12"/>
      <c r="D5" s="25"/>
      <c r="E5" s="11"/>
      <c r="F5" s="12"/>
      <c r="G5" s="25"/>
      <c r="H5" s="11"/>
      <c r="I5" s="12"/>
      <c r="J5" s="25"/>
      <c r="K5" s="11"/>
      <c r="L5" s="27"/>
      <c r="M5" s="25"/>
      <c r="N5" s="11"/>
      <c r="O5" s="12"/>
      <c r="P5" s="25"/>
      <c r="Q5" s="11"/>
      <c r="R5" s="12"/>
      <c r="S5" s="13" t="s">
        <v>23</v>
      </c>
      <c r="T5" s="169"/>
      <c r="U5" s="173"/>
      <c r="V5" s="169"/>
      <c r="W5" s="175"/>
      <c r="X5" s="53" t="s">
        <v>969</v>
      </c>
      <c r="Y5" s="53">
        <v>0</v>
      </c>
      <c r="Z5" s="53">
        <v>0</v>
      </c>
      <c r="AA5" s="53">
        <v>0</v>
      </c>
      <c r="AB5" s="53">
        <v>0</v>
      </c>
      <c r="AC5" s="53">
        <v>0</v>
      </c>
      <c r="AD5" s="53">
        <f>VLOOKUP(Y5,份量表!$A$2:$J$885,7,0)*0.01*Z5</f>
        <v>0</v>
      </c>
      <c r="AE5" s="53">
        <f>VLOOKUP(Y5,份量表!$A$2:$J$885,8,0)*0.01*Z5</f>
        <v>0</v>
      </c>
      <c r="AF5" s="53">
        <f>VLOOKUP(Y5,份量表!$A$2:$J$885,9,0)*0.01*Z5</f>
        <v>0</v>
      </c>
      <c r="AG5" s="54">
        <f>VLOOKUP(Y5,份量表!$A$2:$J$885,10,0)*0.01*Z5</f>
        <v>0</v>
      </c>
      <c r="AH5" s="55" t="s">
        <v>271</v>
      </c>
      <c r="AI5" s="56">
        <f>ROUND(AI6*68+AI7*73+AI8*24+AI9*45+AI10*152+AI11*60,1)</f>
        <v>0</v>
      </c>
      <c r="AJ5" s="57" t="s">
        <v>256</v>
      </c>
      <c r="AK5" s="58">
        <f>ROUND(AI6*15+AI7*0+AI8*5+AI9*0+AI10*12+AI11*15,1)</f>
        <v>0</v>
      </c>
      <c r="AM5" s="59" t="str">
        <f>B16</f>
        <v>燕麥飯</v>
      </c>
      <c r="AN5" s="53" t="str">
        <f t="shared" ref="AN5:AN14" si="0">B17</f>
        <v>白米</v>
      </c>
      <c r="AO5" s="53">
        <f t="shared" ref="AO5:AO14" si="1">IF(C17="適量",0,C17)</f>
        <v>90</v>
      </c>
      <c r="AP5" s="53">
        <f>VLOOKUP(AN5,份量表!$A$2:$J$885,4,0)</f>
        <v>0</v>
      </c>
      <c r="AQ5" s="53">
        <f>VLOOKUP(AN5,份量表!$A$2:$J$885,5,0)*0.01*AO5</f>
        <v>4.5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271</v>
      </c>
      <c r="AX5" s="56">
        <f>ROUND(AX6*68+AX7*73+AX8*24+AX9*45+AX10*152+AX11*60,1)</f>
        <v>442</v>
      </c>
      <c r="AY5" s="57" t="s">
        <v>256</v>
      </c>
      <c r="AZ5" s="58">
        <f>ROUND(AX6*15+AX7*0+AX8*5+AX9*0+AX10*12+AX11*15,1)</f>
        <v>97.5</v>
      </c>
      <c r="BB5" s="59" t="str">
        <f>B28</f>
        <v>麻油菇菇拌飯</v>
      </c>
      <c r="BC5" s="53" t="str">
        <f t="shared" ref="BC5:BC14" si="2">B29</f>
        <v>白米</v>
      </c>
      <c r="BD5" s="53">
        <f t="shared" ref="BD5:BD14" si="3">IF(C29="適量",0,C29)</f>
        <v>110</v>
      </c>
      <c r="BE5" s="53">
        <f>VLOOKUP(BC5,份量表!$A$2:$J$885,4,0)</f>
        <v>0</v>
      </c>
      <c r="BF5" s="53">
        <f>VLOOKUP(BC5,份量表!$A$2:$J$885,5,0)*0.01*BD5</f>
        <v>5.5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271</v>
      </c>
      <c r="BM5" s="60">
        <f>ROUND(BM6*68+BM7*73+BM8*24+BM9*45+BM10*152+BM11*60,1)</f>
        <v>419.8</v>
      </c>
      <c r="BN5" s="57" t="s">
        <v>256</v>
      </c>
      <c r="BO5" s="58">
        <f>ROUND(BM6*15+BM7*0+BM8*5+BM9*0+BM10*12+BM11*15,1)</f>
        <v>83.8</v>
      </c>
      <c r="BQ5" s="59" t="str">
        <f>B40</f>
        <v>糙米飯</v>
      </c>
      <c r="BR5" s="53" t="str">
        <f t="shared" ref="BR5:BR14" si="4">B41</f>
        <v>白米</v>
      </c>
      <c r="BS5" s="53">
        <f t="shared" ref="BS5:BS14" si="5">IF(C41="適量",0,C41)</f>
        <v>84</v>
      </c>
      <c r="BT5" s="53">
        <f>VLOOKUP(BR5,份量表!$A$2:$J$885,4,0)</f>
        <v>0</v>
      </c>
      <c r="BU5" s="53">
        <f>VLOOKUP(BR5,份量表!$A$2:$J$885,5,0)*0.01*BS5</f>
        <v>4.2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271</v>
      </c>
      <c r="CB5" s="56">
        <f>ROUND(CB6*68+CB7*73+CB8*24+CB9*45+CB10*152+CB11*60,1)</f>
        <v>404.6</v>
      </c>
      <c r="CC5" s="57" t="s">
        <v>256</v>
      </c>
      <c r="CD5" s="58">
        <f>ROUND(CB6*15+CB7*0+CB8*5+CB9*0+CB10*12+CB11*15,1)</f>
        <v>89.3</v>
      </c>
      <c r="CF5" s="59" t="str">
        <f>B52</f>
        <v>小米飯</v>
      </c>
      <c r="CG5" s="53" t="str">
        <f t="shared" ref="CG5:CG14" si="6">B53</f>
        <v>白米</v>
      </c>
      <c r="CH5" s="53">
        <f t="shared" ref="CH5:CH14" si="7">IF(C53="適量",0,C53)</f>
        <v>88</v>
      </c>
      <c r="CI5" s="53">
        <f>VLOOKUP(CG5,份量表!$A$2:$J$885,4,0)</f>
        <v>0</v>
      </c>
      <c r="CJ5" s="53">
        <f>VLOOKUP(CG5,份量表!$A$2:$J$885,5,0)*0.01*CH5</f>
        <v>4.4000000000000004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271</v>
      </c>
      <c r="CQ5" s="56">
        <f>ROUND(CQ6*68+CQ7*73+CQ8*24+CQ9*45+CQ10*152+CQ11*60,1)</f>
        <v>428.4</v>
      </c>
      <c r="CR5" s="57" t="s">
        <v>256</v>
      </c>
      <c r="CS5" s="58">
        <f>ROUND(CQ6*15+CQ7*0+CQ8*5+CQ9*0+CQ10*12+CQ11*15,1)</f>
        <v>94.5</v>
      </c>
      <c r="CV5" s="118" t="str">
        <f>B5&amp;"."&amp;B6&amp;"."&amp;B7&amp;"."&amp;B8&amp;"."&amp;B9&amp;"."&amp;B10&amp;"."&amp;B11&amp;"."&amp;B12&amp;"."&amp;B13&amp;"."&amp;B14&amp;"."&amp;B15</f>
        <v>..........</v>
      </c>
      <c r="CW5" s="118" t="str">
        <f>B17&amp;"."&amp;B18&amp;"."&amp;B19&amp;"."&amp;B20&amp;"."&amp;B21&amp;"."&amp;B22&amp;"."&amp;B23&amp;"."&amp;B24&amp;"."&amp;B25&amp;"."&amp;B26&amp;"."&amp;B27</f>
        <v>白米.燕麥.........</v>
      </c>
      <c r="CX5" s="118" t="str">
        <f>B29&amp;"."&amp;B30&amp;"."&amp;B31&amp;"."&amp;B32&amp;"."&amp;B33&amp;"."&amp;B34&amp;"."&amp;B35&amp;"."&amp;B36&amp;"."&amp;B37&amp;"."&amp;B38&amp;"."&amp;B39</f>
        <v>白米.高麗菜.豬肉.香菇.杏鮑菇.麻油.醬油.沙拉油...</v>
      </c>
      <c r="CY5" s="118" t="str">
        <f>B41&amp;"."&amp;B42&amp;"."&amp;B43&amp;"."&amp;B44&amp;"."&amp;B45&amp;"."&amp;B46&amp;"."&amp;B47&amp;"."&amp;B48&amp;"."&amp;B49&amp;"."&amp;B50&amp;"."&amp;B51</f>
        <v>白米.糙米.........</v>
      </c>
      <c r="CZ5" s="118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 x14ac:dyDescent="0.25">
      <c r="A6" s="181"/>
      <c r="B6" s="11"/>
      <c r="C6" s="12"/>
      <c r="D6" s="25"/>
      <c r="E6" s="11"/>
      <c r="F6" s="12"/>
      <c r="G6" s="25"/>
      <c r="H6" s="11"/>
      <c r="I6" s="12"/>
      <c r="J6" s="25"/>
      <c r="K6" s="11"/>
      <c r="L6" s="12"/>
      <c r="M6" s="25"/>
      <c r="N6" s="11"/>
      <c r="O6" s="12"/>
      <c r="P6" s="25"/>
      <c r="Q6" s="11"/>
      <c r="R6" s="12"/>
      <c r="S6" s="13" t="s">
        <v>23</v>
      </c>
      <c r="T6" s="169"/>
      <c r="U6" s="173"/>
      <c r="V6" s="176" t="s">
        <v>306</v>
      </c>
      <c r="W6" s="175">
        <v>0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f>VLOOKUP(Y6,份量表!$A$2:$J$885,7,0)*0.01*Z6</f>
        <v>0</v>
      </c>
      <c r="AE6" s="35">
        <f>VLOOKUP(Y6,份量表!$A$2:$J$885,8,0)*0.01*Z6</f>
        <v>0</v>
      </c>
      <c r="AF6" s="35">
        <f>VLOOKUP(Y6,份量表!$A$2:$J$885,9,0)*0.01*Z6</f>
        <v>0</v>
      </c>
      <c r="AG6" s="50">
        <f>VLOOKUP(Y6,份量表!$A$2:$J$885,10,0)*0.01*Z6</f>
        <v>0</v>
      </c>
      <c r="AH6" s="47" t="s">
        <v>30</v>
      </c>
      <c r="AI6" s="62">
        <f>SUM(AB5:AB14)</f>
        <v>0</v>
      </c>
      <c r="AJ6" s="47" t="s">
        <v>216</v>
      </c>
      <c r="AK6" s="62">
        <f>ROUND(AI7*5+AI9*5+AI10*8,1)</f>
        <v>0</v>
      </c>
      <c r="AM6" s="63"/>
      <c r="AN6" s="35" t="str">
        <f t="shared" si="0"/>
        <v>燕麥</v>
      </c>
      <c r="AO6" s="35">
        <f t="shared" si="1"/>
        <v>40</v>
      </c>
      <c r="AP6" s="35">
        <f>VLOOKUP(AN6,份量表!$A$2:$J$885,4,0)</f>
        <v>0</v>
      </c>
      <c r="AQ6" s="35">
        <f>VLOOKUP(AN6,份量表!$A$2:$J$885,5,0)*0.01*AO6</f>
        <v>2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6.5</v>
      </c>
      <c r="AY6" s="47" t="s">
        <v>216</v>
      </c>
      <c r="AZ6" s="62">
        <f>ROUND(AX7*5+AX9*5+AX10*8,1)</f>
        <v>0</v>
      </c>
      <c r="BB6" s="63"/>
      <c r="BC6" s="35" t="str">
        <f t="shared" si="2"/>
        <v>高麗菜</v>
      </c>
      <c r="BD6" s="35">
        <f t="shared" si="3"/>
        <v>20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</v>
      </c>
      <c r="BH6" s="35">
        <f>VLOOKUP(BC6,份量表!$A$2:$J$885,7,0)*0.01*BD6</f>
        <v>0.2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5.5</v>
      </c>
      <c r="BN6" s="47" t="s">
        <v>216</v>
      </c>
      <c r="BO6" s="62">
        <f>ROUND(BM7*5+BM9*5+BM10*8,1)</f>
        <v>3.9</v>
      </c>
      <c r="BQ6" s="63"/>
      <c r="BR6" s="53" t="str">
        <f t="shared" si="4"/>
        <v>糙米</v>
      </c>
      <c r="BS6" s="35">
        <f t="shared" si="5"/>
        <v>35</v>
      </c>
      <c r="BT6" s="35">
        <f>VLOOKUP(BR6,份量表!$A$2:$J$885,4,0)</f>
        <v>0</v>
      </c>
      <c r="BU6" s="35">
        <f>VLOOKUP(BR6,份量表!$A$2:$J$885,5,0)*0.01*BS6</f>
        <v>1.75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5.95</v>
      </c>
      <c r="CC6" s="47" t="s">
        <v>216</v>
      </c>
      <c r="CD6" s="62">
        <f>ROUND(CB7*5+CB9*5+CB10*8,1)</f>
        <v>0</v>
      </c>
      <c r="CF6" s="63"/>
      <c r="CG6" s="35" t="str">
        <f t="shared" si="6"/>
        <v>小米</v>
      </c>
      <c r="CH6" s="35">
        <f t="shared" si="7"/>
        <v>38</v>
      </c>
      <c r="CI6" s="35">
        <f>VLOOKUP(CG6,份量表!$A$2:$J$885,4,0)</f>
        <v>0</v>
      </c>
      <c r="CJ6" s="35">
        <f>VLOOKUP(CG6,份量表!$A$2:$J$885,5,0)*0.01*CH6</f>
        <v>1.9000000000000001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6.3000000000000007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..........</v>
      </c>
      <c r="CW6" s="118" t="str">
        <f>E17&amp;"."&amp;E18&amp;"."&amp;E19&amp;"."&amp;E20&amp;"."&amp;E21&amp;"."&amp;E22&amp;"."&amp;E23&amp;"."&amp;E24&amp;"."&amp;E25&amp;"."&amp;E26&amp;"."&amp;E27</f>
        <v>雞肉.薑.醬油.沙拉油.......</v>
      </c>
      <c r="CX6" s="118" t="str">
        <f>E29&amp;"."&amp;E30&amp;"."&amp;E31&amp;"."&amp;E32&amp;"."&amp;E33&amp;"."&amp;E34&amp;"."&amp;E35&amp;"."&amp;E36&amp;"."&amp;E37&amp;"."&amp;E38&amp;"."&amp;E39</f>
        <v>豬肉.地瓜粉.麵粉.椒鹽粉.沙拉油......</v>
      </c>
      <c r="CY6" s="118" t="str">
        <f>E41&amp;"."&amp;E42&amp;"."&amp;E43&amp;"."&amp;E44&amp;"."&amp;E45&amp;"."&amp;E46&amp;"."&amp;E47&amp;"."&amp;E48&amp;"."&amp;E49&amp;"."&amp;E50&amp;"."&amp;E51</f>
        <v>雞肉.油豆腐.九層塔.薑.醬油.沙拉油.....</v>
      </c>
      <c r="CZ6" s="118" t="str">
        <f>E53&amp;"."&amp;E54&amp;"."&amp;E55&amp;"."&amp;E56&amp;"."&amp;E57&amp;"."&amp;E58&amp;"."&amp;E59&amp;"."&amp;E60&amp;"."&amp;E61&amp;"."&amp;E62&amp;"."&amp;E63</f>
        <v>豬肉.馬鈴薯.洋蔥.紅蘿蔔.蒜.醬油.沙拉油....</v>
      </c>
    </row>
    <row r="7" spans="1:104" ht="32.25" customHeight="1" x14ac:dyDescent="0.25">
      <c r="A7" s="181"/>
      <c r="B7" s="11"/>
      <c r="C7" s="12"/>
      <c r="D7" s="25"/>
      <c r="E7" s="11"/>
      <c r="F7" s="12"/>
      <c r="G7" s="25"/>
      <c r="H7" s="11"/>
      <c r="I7" s="12"/>
      <c r="J7" s="25"/>
      <c r="K7" s="11"/>
      <c r="L7" s="12"/>
      <c r="M7" s="25"/>
      <c r="N7" s="11"/>
      <c r="O7" s="12"/>
      <c r="P7" s="25"/>
      <c r="Q7" s="11"/>
      <c r="R7" s="12"/>
      <c r="S7" s="13" t="s">
        <v>23</v>
      </c>
      <c r="T7" s="170" t="s">
        <v>272</v>
      </c>
      <c r="U7" s="177">
        <v>0</v>
      </c>
      <c r="V7" s="176"/>
      <c r="W7" s="175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f>VLOOKUP(Y7,份量表!$A$2:$J$885,7,0)*0.01*Z7</f>
        <v>0</v>
      </c>
      <c r="AE7" s="35">
        <f>VLOOKUP(Y7,份量表!$A$2:$J$885,8,0)*0.01*Z7</f>
        <v>0</v>
      </c>
      <c r="AF7" s="35">
        <f>VLOOKUP(Y7,份量表!$A$2:$J$885,9,0)*0.01*Z7</f>
        <v>0</v>
      </c>
      <c r="AG7" s="50">
        <f>VLOOKUP(Y7,份量表!$A$2:$J$885,10,0)*0.01*Z7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0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6</v>
      </c>
      <c r="BE7" s="35">
        <f>VLOOKUP(BC7,份量表!$A$2:$J$885,4,0)</f>
        <v>0</v>
      </c>
      <c r="BF7" s="35">
        <f>VLOOKUP(BC7,份量表!$A$2:$J$885,5,0)*0.01*BD7</f>
        <v>0</v>
      </c>
      <c r="BG7" s="35">
        <f>VLOOKUP(BC7,份量表!$A$2:$J$885,6,0)*0.01*BD7</f>
        <v>0.1716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0.1716</v>
      </c>
      <c r="BN7" s="47" t="s">
        <v>217</v>
      </c>
      <c r="BO7" s="62">
        <f>ROUND(BM6*2+BM7*7+BM8*1+BM10*8,1)</f>
        <v>12.5</v>
      </c>
      <c r="BQ7" s="63"/>
      <c r="BR7" s="35">
        <f t="shared" si="4"/>
        <v>0</v>
      </c>
      <c r="BS7" s="35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11.9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12.6</v>
      </c>
      <c r="CV7" s="118" t="str">
        <f>H5&amp;"."&amp;H6&amp;"."&amp;H7&amp;"."&amp;H8&amp;"."&amp;H9&amp;"."&amp;H10&amp;"."&amp;H11&amp;"."&amp;H12&amp;"."&amp;H13&amp;"."&amp;H14&amp;"."&amp;H15</f>
        <v>..........</v>
      </c>
      <c r="CW7" s="118" t="str">
        <f>H17&amp;"."&amp;H18&amp;"."&amp;H19&amp;"."&amp;H20&amp;"."&amp;H21&amp;"."&amp;H22&amp;"."&amp;H23&amp;"."&amp;H24&amp;"."&amp;H25&amp;"."&amp;H26&amp;"."&amp;H27</f>
        <v>魷魚丸.甜椒.醬油.沙拉油.......</v>
      </c>
      <c r="CX7" s="118" t="str">
        <f>H29&amp;"."&amp;H30&amp;"."&amp;H31&amp;"."&amp;H32&amp;"."&amp;H33&amp;"."&amp;H34&amp;"."&amp;H35&amp;"."&amp;H36&amp;"."&amp;H37&amp;"."&amp;H38&amp;"."&amp;H39</f>
        <v>芹菜.豆干.紅蘿蔔.木耳.蒜.醬油.沙拉油....</v>
      </c>
      <c r="CY7" s="118" t="str">
        <f>H41&amp;"."&amp;H42&amp;"."&amp;H43&amp;"."&amp;H44&amp;"."&amp;H45&amp;"."&amp;H46&amp;"."&amp;H47&amp;"."&amp;H48&amp;"."&amp;H49&amp;"."&amp;H50&amp;"."&amp;H51</f>
        <v>馬鈴薯.豬肉.南瓜.洋蔥.紅蘿蔔.咖哩粉.沙拉油....</v>
      </c>
      <c r="CZ7" s="118" t="str">
        <f>H53&amp;"."&amp;H54&amp;"."&amp;H55&amp;"."&amp;H56&amp;"."&amp;H57&amp;"."&amp;H58&amp;"."&amp;H59&amp;"."&amp;H60&amp;"."&amp;H61&amp;"."&amp;H62&amp;"."&amp;H63</f>
        <v>旗魚.地瓜.椒鹽粉.沙拉油.......</v>
      </c>
    </row>
    <row r="8" spans="1:104" ht="32.25" customHeight="1" x14ac:dyDescent="0.25">
      <c r="A8" s="181"/>
      <c r="B8" s="11"/>
      <c r="C8" s="12"/>
      <c r="D8" s="25"/>
      <c r="E8" s="11"/>
      <c r="F8" s="12"/>
      <c r="G8" s="25"/>
      <c r="H8" s="11"/>
      <c r="I8" s="12"/>
      <c r="J8" s="25"/>
      <c r="K8" s="11"/>
      <c r="L8" s="12"/>
      <c r="M8" s="25"/>
      <c r="N8" s="11"/>
      <c r="O8" s="12"/>
      <c r="P8" s="25"/>
      <c r="Q8" s="11"/>
      <c r="R8" s="12"/>
      <c r="S8" s="13" t="s">
        <v>23</v>
      </c>
      <c r="T8" s="170"/>
      <c r="U8" s="177"/>
      <c r="V8" s="176" t="s">
        <v>305</v>
      </c>
      <c r="W8" s="175">
        <v>0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f>VLOOKUP(Y8,份量表!$A$2:$J$885,7,0)*0.01*Z8</f>
        <v>0</v>
      </c>
      <c r="AE8" s="35">
        <f>VLOOKUP(Y8,份量表!$A$2:$J$885,8,0)*0.01*Z8</f>
        <v>0</v>
      </c>
      <c r="AF8" s="35">
        <f>VLOOKUP(Y8,份量表!$A$2:$J$885,9,0)*0.01*Z8</f>
        <v>0</v>
      </c>
      <c r="AG8" s="50">
        <f>VLOOKUP(Y8,份量表!$A$2:$J$885,10,0)*0.01*Z8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香菇</v>
      </c>
      <c r="BD8" s="35">
        <f t="shared" si="3"/>
        <v>3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</v>
      </c>
      <c r="BH8" s="35">
        <f>VLOOKUP(BC8,份量表!$A$2:$J$885,7,0)*0.01*BD8</f>
        <v>0.03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0.26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..........</v>
      </c>
      <c r="CW8" s="118" t="str">
        <f>K17&amp;"."&amp;K18&amp;"."&amp;K19&amp;"."&amp;K20&amp;"."&amp;K21&amp;"."&amp;K22&amp;"."&amp;K23&amp;"."&amp;K24&amp;"."&amp;K25&amp;"."&amp;K26&amp;"."&amp;K27</f>
        <v>花椰菜.豬肉.紅蘿蔔.蒜.沙拉油......</v>
      </c>
      <c r="CX8" s="118" t="str">
        <f>K29&amp;"."&amp;K30&amp;"."&amp;K31&amp;"."&amp;K32&amp;"."&amp;K33&amp;"."&amp;K34&amp;"."&amp;K35&amp;"."&amp;K36&amp;"."&amp;K37&amp;"."&amp;K38&amp;"."&amp;K39</f>
        <v>玉米.蘑菇.豬肉.毛豆.蒜.沙拉油.....</v>
      </c>
      <c r="CY8" s="118" t="str">
        <f>K41&amp;"."&amp;K42&amp;"."&amp;K43&amp;"."&amp;K44&amp;"."&amp;K45&amp;"."&amp;K46&amp;"."&amp;K47&amp;"."&amp;K48&amp;"."&amp;K49&amp;"."&amp;K50&amp;"."&amp;K51</f>
        <v>大黃瓜.紅蘿蔔.杏鮑菇.蒜.沙拉油......</v>
      </c>
      <c r="CZ8" s="118" t="str">
        <f>K53&amp;"."&amp;K54&amp;"."&amp;K55&amp;"."&amp;K56&amp;"."&amp;K57&amp;"."&amp;K58&amp;"."&amp;K59&amp;"."&amp;K60&amp;"."&amp;K61&amp;"."&amp;K62&amp;"."&amp;K63</f>
        <v>大白菜.豬肉.紅蘿蔔.香菇.蒜.奶粉.沙拉油....</v>
      </c>
    </row>
    <row r="9" spans="1:104" ht="32.25" customHeight="1" x14ac:dyDescent="0.25">
      <c r="A9" s="181"/>
      <c r="B9" s="11"/>
      <c r="C9" s="12"/>
      <c r="D9" s="25"/>
      <c r="E9" s="11"/>
      <c r="F9" s="12"/>
      <c r="G9" s="25"/>
      <c r="H9" s="11"/>
      <c r="I9" s="12"/>
      <c r="J9" s="25"/>
      <c r="K9" s="11"/>
      <c r="L9" s="12"/>
      <c r="M9" s="25"/>
      <c r="N9" s="11"/>
      <c r="O9" s="12"/>
      <c r="P9" s="25"/>
      <c r="Q9" s="11"/>
      <c r="R9" s="12"/>
      <c r="S9" s="13" t="s">
        <v>23</v>
      </c>
      <c r="T9" s="170"/>
      <c r="U9" s="177"/>
      <c r="V9" s="176"/>
      <c r="W9" s="175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f>VLOOKUP(Y9,份量表!$A$2:$J$885,7,0)*0.01*Z9</f>
        <v>0</v>
      </c>
      <c r="AE9" s="35">
        <f>VLOOKUP(Y9,份量表!$A$2:$J$885,8,0)*0.01*Z9</f>
        <v>0</v>
      </c>
      <c r="AF9" s="35">
        <f>VLOOKUP(Y9,份量表!$A$2:$J$885,9,0)*0.01*Z9</f>
        <v>0</v>
      </c>
      <c r="AG9" s="50">
        <f>VLOOKUP(Y9,份量表!$A$2:$J$885,10,0)*0.01*Z9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杏鮑菇</v>
      </c>
      <c r="BD9" s="35">
        <f t="shared" si="3"/>
        <v>3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0.03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..........</v>
      </c>
      <c r="CW9" s="118" t="str">
        <f>N17&amp;"."&amp;N18&amp;"."&amp;N19&amp;"."&amp;N20&amp;"."&amp;N21&amp;"."&amp;N22&amp;"."&amp;N23&amp;"."&amp;N24&amp;"."&amp;N25&amp;"."&amp;N26&amp;"."&amp;N27</f>
        <v>油菜.薑或蒜.沙拉油........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有機黑葉白菜.薑或蒜.沙拉油........</v>
      </c>
      <c r="CZ9" s="118" t="str">
        <f>N53&amp;"."&amp;N54&amp;"."&amp;N55&amp;"."&amp;N56&amp;"."&amp;N57&amp;"."&amp;N58&amp;"."&amp;N59&amp;"."&amp;N60&amp;"."&amp;N61&amp;"."&amp;N62&amp;"."&amp;N63</f>
        <v>菠菜.薑或蒜.沙拉油........</v>
      </c>
    </row>
    <row r="10" spans="1:104" x14ac:dyDescent="0.25">
      <c r="A10" s="181"/>
      <c r="B10" s="11"/>
      <c r="C10" s="12"/>
      <c r="D10" s="25"/>
      <c r="E10" s="11"/>
      <c r="F10" s="12"/>
      <c r="G10" s="25"/>
      <c r="H10" s="11"/>
      <c r="I10" s="12"/>
      <c r="J10" s="25"/>
      <c r="K10" s="11"/>
      <c r="L10" s="12"/>
      <c r="M10" s="25"/>
      <c r="N10" s="124"/>
      <c r="O10" s="12"/>
      <c r="P10" s="25"/>
      <c r="Q10" s="11"/>
      <c r="R10" s="12"/>
      <c r="S10" s="13" t="s">
        <v>23</v>
      </c>
      <c r="T10" s="170" t="s">
        <v>273</v>
      </c>
      <c r="U10" s="177">
        <v>0</v>
      </c>
      <c r="V10" s="170" t="s">
        <v>274</v>
      </c>
      <c r="W10" s="175">
        <v>0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f>VLOOKUP(Y10,份量表!$A$2:$J$885,7,0)*0.01*Z10</f>
        <v>0</v>
      </c>
      <c r="AE10" s="35">
        <f>VLOOKUP(Y10,份量表!$A$2:$J$885,8,0)*0.01*Z10</f>
        <v>0</v>
      </c>
      <c r="AF10" s="35">
        <f>VLOOKUP(Y10,份量表!$A$2:$J$885,9,0)*0.01*Z10</f>
        <v>0</v>
      </c>
      <c r="AG10" s="50">
        <f>VLOOKUP(Y10,份量表!$A$2:$J$885,10,0)*0.01*Z10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麻油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..........</v>
      </c>
      <c r="CW10" s="118" t="str">
        <f>Q17&amp;"."&amp;Q18&amp;"."&amp;Q19&amp;"."&amp;Q20&amp;"."&amp;Q21&amp;"."&amp;Q22&amp;"."&amp;Q23&amp;"."&amp;Q24&amp;"."&amp;Q25&amp;"."&amp;Q26&amp;"."&amp;Q27</f>
        <v>白蘿蔔.紅蘿蔔.骨輪.薑.......</v>
      </c>
      <c r="CX10" s="118" t="str">
        <f>Q29&amp;"."&amp;Q30&amp;"."&amp;Q31&amp;"."&amp;Q32&amp;"."&amp;Q33&amp;"."&amp;Q34&amp;"."&amp;Q35&amp;"."&amp;Q36&amp;"."&amp;Q37&amp;"."&amp;Q38&amp;"."&amp;Q39</f>
        <v>地瓜.芋圓.二砂.薑.......</v>
      </c>
      <c r="CY10" s="118" t="str">
        <f>Q41&amp;"."&amp;Q42&amp;"."&amp;Q43&amp;"."&amp;Q44&amp;"."&amp;Q45&amp;"."&amp;Q46&amp;"."&amp;Q47&amp;"."&amp;Q48&amp;"."&amp;Q49&amp;"."&amp;Q50&amp;"."&amp;Q51</f>
        <v>結頭菜.豆皮(濕).紅蘿蔔.香菜.......</v>
      </c>
      <c r="CZ10" s="118" t="str">
        <f>Q53&amp;"."&amp;Q54&amp;"."&amp;Q55&amp;"."&amp;Q56&amp;"."&amp;Q57&amp;"."&amp;Q58&amp;"."&amp;Q59&amp;"."&amp;Q60&amp;"."&amp;Q61&amp;"."&amp;Q62&amp;"."&amp;Q63</f>
        <v>豆腐.洋蔥.小魚乾.味噌.......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0"/>
      <c r="U11" s="177"/>
      <c r="V11" s="170"/>
      <c r="W11" s="175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f>VLOOKUP(Y11,份量表!$A$2:$J$885,7,0)*0.01*Z11</f>
        <v>0</v>
      </c>
      <c r="AE11" s="35">
        <f>VLOOKUP(Y11,份量表!$A$2:$J$885,8,0)*0.01*Z11</f>
        <v>0</v>
      </c>
      <c r="AF11" s="35">
        <f>VLOOKUP(Y11,份量表!$A$2:$J$885,9,0)*0.01*Z11</f>
        <v>0</v>
      </c>
      <c r="AG11" s="50">
        <f>VLOOKUP(Y11,份量表!$A$2:$J$885,10,0)*0.01*Z11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醬油</v>
      </c>
      <c r="BD11" s="35">
        <f t="shared" si="3"/>
        <v>0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0"/>
      <c r="U12" s="177"/>
      <c r="V12" s="176" t="s">
        <v>275</v>
      </c>
      <c r="W12" s="175">
        <v>0</v>
      </c>
      <c r="X12" s="35" t="s">
        <v>276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f>VLOOKUP(Y12,份量表!$A$2:$J$885,7,0)*0.01*Z12</f>
        <v>0</v>
      </c>
      <c r="AE12" s="35">
        <f>VLOOKUP(Y12,份量表!$A$2:$J$885,8,0)*0.01*Z12</f>
        <v>0</v>
      </c>
      <c r="AF12" s="35">
        <f>VLOOKUP(Y12,份量表!$A$2:$J$885,9,0)*0.01*Z12</f>
        <v>0</v>
      </c>
      <c r="AG12" s="50">
        <f>VLOOKUP(Y12,份量表!$A$2:$J$885,10,0)*0.01*Z12</f>
        <v>0</v>
      </c>
      <c r="AH12" s="66"/>
      <c r="AI12" s="67"/>
      <c r="AJ12" s="47"/>
      <c r="AK12" s="62"/>
      <c r="AM12" s="63" t="s">
        <v>276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276</v>
      </c>
      <c r="BC12" s="35" t="str">
        <f t="shared" si="2"/>
        <v>沙拉油</v>
      </c>
      <c r="BD12" s="35">
        <f t="shared" si="3"/>
        <v>3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0.60000000000000009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276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276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277</v>
      </c>
      <c r="U13" s="177">
        <v>0</v>
      </c>
      <c r="V13" s="176"/>
      <c r="W13" s="175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f>VLOOKUP(Y13,份量表!$A$2:$J$885,7,0)*0.01*Z13</f>
        <v>0</v>
      </c>
      <c r="AE13" s="35">
        <f>VLOOKUP(Y13,份量表!$A$2:$J$885,8,0)*0.01*Z13</f>
        <v>0</v>
      </c>
      <c r="AF13" s="35">
        <f>VLOOKUP(Y13,份量表!$A$2:$J$885,9,0)*0.01*Z13</f>
        <v>0</v>
      </c>
      <c r="AG13" s="50">
        <f>VLOOKUP(Y13,份量表!$A$2:$J$885,10,0)*0.01*Z13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278</v>
      </c>
      <c r="W14" s="175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f>VLOOKUP(Y14,份量表!$A$2:$J$885,7,0)*0.01*Z14</f>
        <v>0</v>
      </c>
      <c r="AE14" s="69">
        <f>VLOOKUP(Y14,份量表!$A$2:$J$885,8,0)*0.01*Z14</f>
        <v>0</v>
      </c>
      <c r="AF14" s="69">
        <f>VLOOKUP(Y14,份量表!$A$2:$J$885,9,0)*0.01*Z14</f>
        <v>0</v>
      </c>
      <c r="AG14" s="70">
        <f>VLOOKUP(Y14,份量表!$A$2:$J$885,10,0)*0.01*Z14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171"/>
      <c r="U15" s="178"/>
      <c r="V15" s="171"/>
      <c r="W15" s="179"/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f>VLOOKUP(Y15,份量表!$A$2:$J$885,7,0)*0.01*Z15</f>
        <v>0</v>
      </c>
      <c r="AE15" s="53">
        <f>VLOOKUP(Y15,份量表!$A$2:$J$885,8,0)*0.01*Z15</f>
        <v>0</v>
      </c>
      <c r="AF15" s="53">
        <f>VLOOKUP(Y15,份量表!$A$2:$J$885,9,0)*0.01*Z15</f>
        <v>0</v>
      </c>
      <c r="AG15" s="54">
        <f>VLOOKUP(Y15,份量表!$A$2:$J$885,10,0)*0.01*Z15</f>
        <v>0</v>
      </c>
      <c r="AH15" s="55" t="s">
        <v>271</v>
      </c>
      <c r="AI15" s="56">
        <f>ROUND(AI16*68+AI17*73+AI18*24+AI19*45+AI20*152+AI21*60,1)</f>
        <v>0</v>
      </c>
      <c r="AJ15" s="57" t="s">
        <v>256</v>
      </c>
      <c r="AK15" s="58">
        <f>ROUND(AI16*15+AI17*0+AI18*5+AI19*0+AI20*12+AI21*15,1)</f>
        <v>0</v>
      </c>
      <c r="AM15" s="59" t="str">
        <f>E16</f>
        <v>照燒雞腿(生鮮)</v>
      </c>
      <c r="AN15" s="53" t="str">
        <f t="shared" ref="AN15:AN24" si="8">E17</f>
        <v>雞肉</v>
      </c>
      <c r="AO15" s="53">
        <f t="shared" ref="AO15:AO24" si="9">IF(F17="適量",0,F17)</f>
        <v>75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1.875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271</v>
      </c>
      <c r="AX15" s="56">
        <f>ROUND(AX16*68+AX17*73+AX18*24+AX19*45+AX20*152+AX21*60,1)</f>
        <v>173.1</v>
      </c>
      <c r="AY15" s="57" t="s">
        <v>256</v>
      </c>
      <c r="AZ15" s="58">
        <f>ROUND(AX16*15+AX17*0+AX18*5+AX19*0+AX20*12+AX21*15,1)</f>
        <v>0.1</v>
      </c>
      <c r="BB15" s="59" t="str">
        <f>E28</f>
        <v>◎日式豬排(生鮮)</v>
      </c>
      <c r="BC15" s="53" t="str">
        <f t="shared" ref="BC15:BC24" si="10">E29</f>
        <v>豬肉</v>
      </c>
      <c r="BD15" s="53">
        <f t="shared" ref="BD15:BD24" si="11">IF(F29="適量",0,F29)</f>
        <v>70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2.0020000000000002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271</v>
      </c>
      <c r="BM15" s="60">
        <f>ROUND(BM16*68+BM17*73+BM18*24+BM19*45+BM20*152+BM21*60,1)</f>
        <v>191.1</v>
      </c>
      <c r="BN15" s="57" t="s">
        <v>256</v>
      </c>
      <c r="BO15" s="58">
        <f>ROUND(BM16*15+BM17*0+BM18*5+BM19*0+BM20*12+BM21*15,1)</f>
        <v>0</v>
      </c>
      <c r="BQ15" s="59" t="str">
        <f>E40</f>
        <v>三杯雞</v>
      </c>
      <c r="BR15" s="53" t="str">
        <f t="shared" ref="BR15:BR24" si="12">E41</f>
        <v>雞肉</v>
      </c>
      <c r="BS15" s="53">
        <f t="shared" ref="BS15:BS24" si="13">IF(F41="適量",0,F41)</f>
        <v>70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1.75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271</v>
      </c>
      <c r="CB15" s="56">
        <f>ROUND(CB16*68+CB17*73+CB18*24+CB19*45+CB20*152+CB21*60,1)</f>
        <v>184.2</v>
      </c>
      <c r="CC15" s="57" t="s">
        <v>256</v>
      </c>
      <c r="CD15" s="58">
        <f>ROUND(CB16*15+CB17*0+CB18*5+CB19*0+CB20*12+CB21*15,1)</f>
        <v>0.1</v>
      </c>
      <c r="CF15" s="59" t="str">
        <f>E52</f>
        <v>蠔油骰子豬</v>
      </c>
      <c r="CG15" s="53" t="str">
        <f t="shared" ref="CG15:CG24" si="14">E53</f>
        <v>豬肉</v>
      </c>
      <c r="CH15" s="53">
        <f t="shared" ref="CH15:CH24" si="15">IF(F53="適量",0,F53)</f>
        <v>42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1.2012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271</v>
      </c>
      <c r="CQ15" s="56">
        <f>ROUND(CQ16*68+CQ17*73+CQ18*24+CQ19*45+CQ20*152+CQ21*60,1)</f>
        <v>133.1</v>
      </c>
      <c r="CR15" s="57" t="s">
        <v>256</v>
      </c>
      <c r="CS15" s="58">
        <f>ROUND(CQ16*15+CQ17*0+CQ18*5+CQ19*0+CQ20*12+CQ21*15,1)</f>
        <v>2</v>
      </c>
    </row>
    <row r="16" spans="1:104" ht="32.25" customHeight="1" x14ac:dyDescent="0.25">
      <c r="A16" s="180">
        <v>45293</v>
      </c>
      <c r="B16" s="166" t="s">
        <v>607</v>
      </c>
      <c r="C16" s="167"/>
      <c r="D16" s="23"/>
      <c r="E16" s="166" t="s">
        <v>955</v>
      </c>
      <c r="F16" s="167"/>
      <c r="G16" s="24"/>
      <c r="H16" s="166" t="s">
        <v>605</v>
      </c>
      <c r="I16" s="167"/>
      <c r="J16" s="23"/>
      <c r="K16" s="166" t="s">
        <v>606</v>
      </c>
      <c r="L16" s="167"/>
      <c r="M16" s="23"/>
      <c r="N16" s="166" t="s">
        <v>742</v>
      </c>
      <c r="O16" s="167"/>
      <c r="P16" s="23"/>
      <c r="Q16" s="166" t="s">
        <v>609</v>
      </c>
      <c r="R16" s="167"/>
      <c r="S16" s="10" t="s">
        <v>23</v>
      </c>
      <c r="T16" s="168" t="s">
        <v>266</v>
      </c>
      <c r="U16" s="172">
        <v>107.7</v>
      </c>
      <c r="V16" s="168" t="s">
        <v>267</v>
      </c>
      <c r="W16" s="174">
        <v>0</v>
      </c>
      <c r="X16" s="35"/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f>VLOOKUP(Y16,份量表!$A$2:$J$885,7,0)*0.01*Z16</f>
        <v>0</v>
      </c>
      <c r="AE16" s="35">
        <f>VLOOKUP(Y16,份量表!$A$2:$J$885,8,0)*0.01*Z16</f>
        <v>0</v>
      </c>
      <c r="AF16" s="35">
        <f>VLOOKUP(Y16,份量表!$A$2:$J$885,9,0)*0.01*Z16</f>
        <v>0</v>
      </c>
      <c r="AG16" s="50">
        <f>VLOOKUP(Y16,份量表!$A$2:$J$885,10,0)*0.01*Z16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0</v>
      </c>
      <c r="AM16" s="63"/>
      <c r="AN16" s="35" t="str">
        <f t="shared" si="8"/>
        <v>薑</v>
      </c>
      <c r="AO16" s="35">
        <f t="shared" si="9"/>
        <v>1</v>
      </c>
      <c r="AP16" s="35">
        <f>VLOOKUP(AN16,份量表!$A$2:$J$885,4,0)</f>
        <v>0</v>
      </c>
      <c r="AQ16" s="35">
        <f>VLOOKUP(AN16,份量表!$A$2:$J$885,5,0)*0.01*AO16</f>
        <v>0</v>
      </c>
      <c r="AR16" s="35">
        <f>VLOOKUP(AN16,份量表!$A$2:$J$885,6,0)*0.01*AO16</f>
        <v>0</v>
      </c>
      <c r="AS16" s="35">
        <f>VLOOKUP(AN16,份量表!$A$2:$J$885,7,0)*0.01*AO16</f>
        <v>0.01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13.4</v>
      </c>
      <c r="BB16" s="63"/>
      <c r="BC16" s="35" t="str">
        <f t="shared" si="10"/>
        <v>地瓜粉</v>
      </c>
      <c r="BD16" s="35">
        <f t="shared" si="11"/>
        <v>0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</v>
      </c>
      <c r="BH16" s="35">
        <f>VLOOKUP(BC16,份量表!$A$2:$J$885,7,0)*0.01*BD16</f>
        <v>0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15</v>
      </c>
      <c r="BQ16" s="63"/>
      <c r="BR16" s="35" t="str">
        <f t="shared" si="12"/>
        <v>油豆腐</v>
      </c>
      <c r="BS16" s="35">
        <f t="shared" si="13"/>
        <v>15</v>
      </c>
      <c r="BT16" s="35">
        <f>VLOOKUP(BR16,份量表!$A$2:$J$885,4,0)</f>
        <v>0</v>
      </c>
      <c r="BU16" s="35">
        <f>VLOOKUP(BR16,份量表!$A$2:$J$885,5,0)*0.01*BS16</f>
        <v>0</v>
      </c>
      <c r="BV16" s="35">
        <f>VLOOKUP(BR16,份量表!$A$2:$J$885,6,0)*0.01*BS16</f>
        <v>0.27300000000000002</v>
      </c>
      <c r="BW16" s="35">
        <f>VLOOKUP(BR16,份量表!$A$2:$J$885,7,0)*0.01*BS16</f>
        <v>0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14.1</v>
      </c>
      <c r="CF16" s="63"/>
      <c r="CG16" s="35" t="str">
        <f t="shared" si="14"/>
        <v>馬鈴薯</v>
      </c>
      <c r="CH16" s="35">
        <f t="shared" si="15"/>
        <v>8</v>
      </c>
      <c r="CI16" s="35">
        <f>VLOOKUP(CG16,份量表!$A$2:$J$885,4,0)</f>
        <v>0</v>
      </c>
      <c r="CJ16" s="35">
        <f>VLOOKUP(CG16,份量表!$A$2:$J$885,5,0)*0.01*CH16</f>
        <v>8.8800000000000004E-2</v>
      </c>
      <c r="CK16" s="35">
        <f>VLOOKUP(CG16,份量表!$A$2:$J$885,6,0)*0.01*CH16</f>
        <v>0</v>
      </c>
      <c r="CL16" s="35">
        <f>VLOOKUP(CG16,份量表!$A$2:$J$885,7,0)*0.01*CH16</f>
        <v>0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8.8800000000000004E-2</v>
      </c>
      <c r="CR16" s="47" t="s">
        <v>216</v>
      </c>
      <c r="CS16" s="62">
        <f>ROUND(CQ17*5+CQ19*5+CQ20*8,1)</f>
        <v>10</v>
      </c>
    </row>
    <row r="17" spans="1:97" ht="32.25" customHeight="1" x14ac:dyDescent="0.25">
      <c r="A17" s="181"/>
      <c r="B17" s="11" t="s">
        <v>652</v>
      </c>
      <c r="C17" s="12">
        <v>90</v>
      </c>
      <c r="D17" s="25"/>
      <c r="E17" s="11" t="s">
        <v>101</v>
      </c>
      <c r="F17" s="12">
        <v>75</v>
      </c>
      <c r="G17" s="25"/>
      <c r="H17" s="134" t="s">
        <v>654</v>
      </c>
      <c r="I17" s="12">
        <v>30</v>
      </c>
      <c r="J17" s="25"/>
      <c r="K17" s="26" t="s">
        <v>657</v>
      </c>
      <c r="L17" s="27">
        <v>65</v>
      </c>
      <c r="M17" s="25"/>
      <c r="N17" s="11" t="s">
        <v>743</v>
      </c>
      <c r="O17" s="12">
        <v>100</v>
      </c>
      <c r="P17" s="25"/>
      <c r="Q17" s="11" t="s">
        <v>665</v>
      </c>
      <c r="R17" s="12">
        <v>20</v>
      </c>
      <c r="S17" s="13" t="s">
        <v>23</v>
      </c>
      <c r="T17" s="169"/>
      <c r="U17" s="173"/>
      <c r="V17" s="169"/>
      <c r="W17" s="175"/>
      <c r="X17" s="35"/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f>VLOOKUP(Y17,份量表!$A$2:$J$885,7,0)*0.01*Z17</f>
        <v>0</v>
      </c>
      <c r="AE17" s="35">
        <f>VLOOKUP(Y17,份量表!$A$2:$J$885,8,0)*0.01*Z17</f>
        <v>0</v>
      </c>
      <c r="AF17" s="35">
        <f>VLOOKUP(Y17,份量表!$A$2:$J$885,9,0)*0.01*Z17</f>
        <v>0</v>
      </c>
      <c r="AG17" s="50">
        <f>VLOOKUP(Y17,份量表!$A$2:$J$885,10,0)*0.01*Z17</f>
        <v>0</v>
      </c>
      <c r="AH17" s="47" t="s">
        <v>31</v>
      </c>
      <c r="AI17" s="65">
        <f>SUM(AC15:AC24)</f>
        <v>0</v>
      </c>
      <c r="AJ17" s="47" t="s">
        <v>217</v>
      </c>
      <c r="AK17" s="62">
        <f>ROUND(AI16*2+AI17*7+AI18*1+AI20*8,1)</f>
        <v>0</v>
      </c>
      <c r="AM17" s="63"/>
      <c r="AN17" s="35" t="str">
        <f t="shared" si="8"/>
        <v>醬油</v>
      </c>
      <c r="AO17" s="35">
        <f t="shared" si="9"/>
        <v>0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</v>
      </c>
      <c r="AT17" s="35">
        <f>VLOOKUP(AN17,份量表!$A$2:$J$885,8,0)*0.01*AO17</f>
        <v>0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1.875</v>
      </c>
      <c r="AY17" s="47" t="s">
        <v>217</v>
      </c>
      <c r="AZ17" s="62">
        <f>ROUND(AX16*2+AX17*7+AX18*1+AX20*8,1)</f>
        <v>13.1</v>
      </c>
      <c r="BB17" s="63"/>
      <c r="BC17" s="35" t="str">
        <f t="shared" si="10"/>
        <v>麵粉</v>
      </c>
      <c r="BD17" s="35">
        <f t="shared" si="11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2.0020000000000002</v>
      </c>
      <c r="BN17" s="47" t="s">
        <v>217</v>
      </c>
      <c r="BO17" s="62">
        <f>ROUND(BM16*2+BM17*7+BM18*1+BM20*8,1)</f>
        <v>14</v>
      </c>
      <c r="BQ17" s="63"/>
      <c r="BR17" s="35" t="str">
        <f t="shared" si="12"/>
        <v>九層塔</v>
      </c>
      <c r="BS17" s="35">
        <f t="shared" si="13"/>
        <v>1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0.01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0</v>
      </c>
      <c r="CA17" s="47" t="s">
        <v>31</v>
      </c>
      <c r="CB17" s="65">
        <f>SUM(BV15:BV24)</f>
        <v>2.0230000000000001</v>
      </c>
      <c r="CC17" s="47" t="s">
        <v>217</v>
      </c>
      <c r="CD17" s="62">
        <f>ROUND(CB16*2+CB17*7+CB18*1+CB20*8,1)</f>
        <v>14.2</v>
      </c>
      <c r="CF17" s="63"/>
      <c r="CG17" s="35" t="str">
        <f t="shared" si="14"/>
        <v>洋蔥</v>
      </c>
      <c r="CH17" s="35">
        <f t="shared" si="15"/>
        <v>8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0.08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1.2012</v>
      </c>
      <c r="CR17" s="47" t="s">
        <v>217</v>
      </c>
      <c r="CS17" s="62">
        <f>ROUND(CQ16*2+CQ17*7+CQ18*1+CQ20*8,1)</f>
        <v>8.6999999999999993</v>
      </c>
    </row>
    <row r="18" spans="1:97" ht="33" customHeight="1" x14ac:dyDescent="0.25">
      <c r="A18" s="181"/>
      <c r="B18" s="11" t="s">
        <v>653</v>
      </c>
      <c r="C18" s="12">
        <v>40</v>
      </c>
      <c r="D18" s="25"/>
      <c r="E18" s="11" t="s">
        <v>602</v>
      </c>
      <c r="F18" s="12">
        <v>1</v>
      </c>
      <c r="G18" s="25"/>
      <c r="H18" s="134" t="s">
        <v>655</v>
      </c>
      <c r="I18" s="12">
        <v>5</v>
      </c>
      <c r="J18" s="25"/>
      <c r="K18" s="11" t="s">
        <v>658</v>
      </c>
      <c r="L18" s="12">
        <v>6</v>
      </c>
      <c r="M18" s="25"/>
      <c r="N18" s="11" t="s">
        <v>580</v>
      </c>
      <c r="O18" s="12">
        <v>1</v>
      </c>
      <c r="P18" s="25"/>
      <c r="Q18" s="11" t="s">
        <v>297</v>
      </c>
      <c r="R18" s="12">
        <v>5</v>
      </c>
      <c r="S18" s="13" t="s">
        <v>23</v>
      </c>
      <c r="T18" s="169"/>
      <c r="U18" s="173"/>
      <c r="V18" s="176" t="s">
        <v>306</v>
      </c>
      <c r="W18" s="175">
        <v>6.5</v>
      </c>
      <c r="X18" s="35"/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f>VLOOKUP(Y18,份量表!$A$2:$J$885,7,0)*0.01*Z18</f>
        <v>0</v>
      </c>
      <c r="AE18" s="35">
        <f>VLOOKUP(Y18,份量表!$A$2:$J$885,8,0)*0.01*Z18</f>
        <v>0</v>
      </c>
      <c r="AF18" s="35">
        <f>VLOOKUP(Y18,份量表!$A$2:$J$885,9,0)*0.01*Z18</f>
        <v>0</v>
      </c>
      <c r="AG18" s="50">
        <f>VLOOKUP(Y18,份量表!$A$2:$J$885,10,0)*0.01*Z18</f>
        <v>0</v>
      </c>
      <c r="AH18" s="47" t="s">
        <v>32</v>
      </c>
      <c r="AI18" s="62">
        <f>SUM(AD15:AD24)</f>
        <v>0</v>
      </c>
      <c r="AJ18" s="47"/>
      <c r="AK18" s="62"/>
      <c r="AM18" s="63"/>
      <c r="AN18" s="35" t="str">
        <f t="shared" si="8"/>
        <v>沙拉油</v>
      </c>
      <c r="AO18" s="35">
        <f t="shared" si="9"/>
        <v>4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</v>
      </c>
      <c r="AT18" s="35">
        <f>VLOOKUP(AN18,份量表!$A$2:$J$885,8,0)*0.01*AO18</f>
        <v>0.8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0"/>
        <v>椒鹽粉</v>
      </c>
      <c r="BD18" s="35">
        <f t="shared" si="11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2"/>
        <v>薑</v>
      </c>
      <c r="BS18" s="35">
        <f t="shared" si="13"/>
        <v>1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0.01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0.02</v>
      </c>
      <c r="CC18" s="47"/>
      <c r="CD18" s="62"/>
      <c r="CF18" s="63"/>
      <c r="CG18" s="35" t="str">
        <f t="shared" si="14"/>
        <v>紅蘿蔔</v>
      </c>
      <c r="CH18" s="35">
        <f t="shared" si="15"/>
        <v>5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0.05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0.14000000000000001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 t="s">
        <v>603</v>
      </c>
      <c r="F19" s="12" t="s">
        <v>604</v>
      </c>
      <c r="G19" s="25"/>
      <c r="H19" s="134" t="s">
        <v>656</v>
      </c>
      <c r="I19" s="12" t="s">
        <v>599</v>
      </c>
      <c r="J19" s="25"/>
      <c r="K19" s="11" t="s">
        <v>659</v>
      </c>
      <c r="L19" s="12">
        <v>5</v>
      </c>
      <c r="M19" s="25"/>
      <c r="N19" s="11" t="s">
        <v>579</v>
      </c>
      <c r="O19" s="12">
        <v>2</v>
      </c>
      <c r="P19" s="25"/>
      <c r="Q19" s="11" t="s">
        <v>661</v>
      </c>
      <c r="R19" s="12">
        <v>1</v>
      </c>
      <c r="S19" s="13" t="s">
        <v>23</v>
      </c>
      <c r="T19" s="170" t="s">
        <v>272</v>
      </c>
      <c r="U19" s="177">
        <v>25.4</v>
      </c>
      <c r="V19" s="176"/>
      <c r="W19" s="175"/>
      <c r="X19" s="35"/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f>VLOOKUP(Y19,份量表!$A$2:$J$885,7,0)*0.01*Z19</f>
        <v>0</v>
      </c>
      <c r="AE19" s="35">
        <f>VLOOKUP(Y19,份量表!$A$2:$J$885,8,0)*0.01*Z19</f>
        <v>0</v>
      </c>
      <c r="AF19" s="35">
        <f>VLOOKUP(Y19,份量表!$A$2:$J$885,9,0)*0.01*Z19</f>
        <v>0</v>
      </c>
      <c r="AG19" s="50">
        <f>VLOOKUP(Y19,份量表!$A$2:$J$885,10,0)*0.01*Z19</f>
        <v>0</v>
      </c>
      <c r="AH19" s="66" t="s">
        <v>184</v>
      </c>
      <c r="AI19" s="67">
        <f>SUM(AE15:AE24)+X23</f>
        <v>0</v>
      </c>
      <c r="AJ19" s="47"/>
      <c r="AK19" s="62"/>
      <c r="AM19" s="63"/>
      <c r="AN19" s="35">
        <f t="shared" si="8"/>
        <v>0</v>
      </c>
      <c r="AO19" s="35">
        <f t="shared" si="9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 t="str">
        <f t="shared" si="10"/>
        <v>沙拉油</v>
      </c>
      <c r="BD19" s="35">
        <f t="shared" si="11"/>
        <v>5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1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2"/>
        <v>醬油</v>
      </c>
      <c r="BS19" s="35">
        <f t="shared" si="13"/>
        <v>0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0</v>
      </c>
      <c r="BX19" s="35">
        <f>VLOOKUP(BR19,份量表!$A$2:$J$885,8,0)*0.01*BS19</f>
        <v>0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4"/>
        <v>蒜</v>
      </c>
      <c r="CH19" s="35">
        <f t="shared" si="15"/>
        <v>1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0.01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 t="s">
        <v>190</v>
      </c>
      <c r="F20" s="12">
        <v>4</v>
      </c>
      <c r="G20" s="25"/>
      <c r="H20" s="134" t="s">
        <v>190</v>
      </c>
      <c r="I20" s="12">
        <v>3</v>
      </c>
      <c r="J20" s="25"/>
      <c r="K20" s="11" t="s">
        <v>660</v>
      </c>
      <c r="L20" s="12">
        <v>1</v>
      </c>
      <c r="M20" s="25"/>
      <c r="N20" s="11"/>
      <c r="O20" s="12"/>
      <c r="P20" s="25"/>
      <c r="Q20" s="11" t="s">
        <v>602</v>
      </c>
      <c r="R20" s="12">
        <v>1</v>
      </c>
      <c r="S20" s="13" t="s">
        <v>23</v>
      </c>
      <c r="T20" s="170"/>
      <c r="U20" s="177"/>
      <c r="V20" s="176" t="s">
        <v>305</v>
      </c>
      <c r="W20" s="175">
        <v>2.6752000000000002</v>
      </c>
      <c r="X20" s="35"/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f>VLOOKUP(Y20,份量表!$A$2:$J$885,7,0)*0.01*Z20</f>
        <v>0</v>
      </c>
      <c r="AE20" s="35">
        <f>VLOOKUP(Y20,份量表!$A$2:$J$885,8,0)*0.01*Z20</f>
        <v>0</v>
      </c>
      <c r="AF20" s="35">
        <f>VLOOKUP(Y20,份量表!$A$2:$J$885,9,0)*0.01*Z20</f>
        <v>0</v>
      </c>
      <c r="AG20" s="50">
        <f>VLOOKUP(Y20,份量表!$A$2:$J$885,10,0)*0.01*Z20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8"/>
        <v>0</v>
      </c>
      <c r="AO20" s="35">
        <f t="shared" si="9"/>
        <v>0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0"/>
        <v>0</v>
      </c>
      <c r="BD20" s="35">
        <f t="shared" si="11"/>
        <v>0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0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2"/>
        <v>沙拉油</v>
      </c>
      <c r="BS20" s="35">
        <f t="shared" si="13"/>
        <v>4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0.8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4"/>
        <v>醬油</v>
      </c>
      <c r="CH20" s="35">
        <f t="shared" si="15"/>
        <v>0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/>
      <c r="F21" s="12"/>
      <c r="G21" s="25"/>
      <c r="H21" s="134"/>
      <c r="I21" s="12"/>
      <c r="J21" s="25"/>
      <c r="K21" s="11" t="s">
        <v>190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f>VLOOKUP(Y21,份量表!$A$2:$J$885,7,0)*0.01*Z21</f>
        <v>0</v>
      </c>
      <c r="AE21" s="35">
        <f>VLOOKUP(Y21,份量表!$A$2:$J$885,8,0)*0.01*Z21</f>
        <v>0</v>
      </c>
      <c r="AF21" s="35">
        <f>VLOOKUP(Y21,份量表!$A$2:$J$885,9,0)*0.01*Z21</f>
        <v>0</v>
      </c>
      <c r="AG21" s="50">
        <f>VLOOKUP(Y21,份量表!$A$2:$J$885,10,0)*0.01*Z21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8"/>
        <v>0</v>
      </c>
      <c r="AO21" s="35">
        <f t="shared" si="9"/>
        <v>0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2"/>
        <v>0</v>
      </c>
      <c r="BS21" s="35">
        <f t="shared" si="13"/>
        <v>0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0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 t="str">
        <f t="shared" si="14"/>
        <v>沙拉油</v>
      </c>
      <c r="CH21" s="35">
        <f t="shared" si="15"/>
        <v>4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0.8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/>
      <c r="F22" s="12"/>
      <c r="G22" s="25"/>
      <c r="H22" s="134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0" t="s">
        <v>273</v>
      </c>
      <c r="U22" s="177">
        <v>33.799999999999997</v>
      </c>
      <c r="V22" s="170" t="s">
        <v>274</v>
      </c>
      <c r="W22" s="175">
        <v>2.04</v>
      </c>
      <c r="X22" s="35" t="s">
        <v>276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f>VLOOKUP(Y22,份量表!$A$2:$J$885,7,0)*0.01*Z22</f>
        <v>0</v>
      </c>
      <c r="AE22" s="35">
        <f>VLOOKUP(Y22,份量表!$A$2:$J$885,8,0)*0.01*Z22</f>
        <v>0</v>
      </c>
      <c r="AF22" s="35">
        <f>VLOOKUP(Y22,份量表!$A$2:$J$885,9,0)*0.01*Z22</f>
        <v>0</v>
      </c>
      <c r="AG22" s="50">
        <f>VLOOKUP(Y22,份量表!$A$2:$J$885,10,0)*0.01*Z22</f>
        <v>0</v>
      </c>
      <c r="AH22" s="66"/>
      <c r="AI22" s="67"/>
      <c r="AJ22" s="47"/>
      <c r="AK22" s="62"/>
      <c r="AM22" s="63" t="s">
        <v>276</v>
      </c>
      <c r="AN22" s="35">
        <f t="shared" si="8"/>
        <v>0</v>
      </c>
      <c r="AO22" s="35">
        <f t="shared" si="9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276</v>
      </c>
      <c r="BC22" s="35">
        <f t="shared" si="10"/>
        <v>0</v>
      </c>
      <c r="BD22" s="35">
        <f t="shared" si="11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276</v>
      </c>
      <c r="BR22" s="35">
        <f t="shared" si="12"/>
        <v>0</v>
      </c>
      <c r="BS22" s="35">
        <f t="shared" si="13"/>
        <v>0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276</v>
      </c>
      <c r="CG22" s="35">
        <f t="shared" si="14"/>
        <v>0</v>
      </c>
      <c r="CH22" s="35">
        <f t="shared" si="15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f>VLOOKUP(Y23,份量表!$A$2:$J$885,7,0)*0.01*Z23</f>
        <v>0</v>
      </c>
      <c r="AE23" s="35">
        <f>VLOOKUP(Y23,份量表!$A$2:$J$885,8,0)*0.01*Z23</f>
        <v>0</v>
      </c>
      <c r="AF23" s="35">
        <f>VLOOKUP(Y23,份量表!$A$2:$J$885,9,0)*0.01*Z23</f>
        <v>0</v>
      </c>
      <c r="AG23" s="50">
        <f>VLOOKUP(Y23,份量表!$A$2:$J$885,10,0)*0.01*Z23</f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275</v>
      </c>
      <c r="W24" s="175">
        <v>2.4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f>VLOOKUP(Y24,份量表!$A$2:$J$885,7,0)*0.01*Z24</f>
        <v>0</v>
      </c>
      <c r="AE24" s="69">
        <f>VLOOKUP(Y24,份量表!$A$2:$J$885,8,0)*0.01*Z24</f>
        <v>0</v>
      </c>
      <c r="AF24" s="69">
        <f>VLOOKUP(Y24,份量表!$A$2:$J$885,9,0)*0.01*Z24</f>
        <v>0</v>
      </c>
      <c r="AG24" s="70">
        <f>VLOOKUP(Y24,份量表!$A$2:$J$885,10,0)*0.01*Z24</f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277</v>
      </c>
      <c r="U25" s="177">
        <v>794.2</v>
      </c>
      <c r="V25" s="176"/>
      <c r="W25" s="175"/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f>VLOOKUP(Y25,份量表!$A$2:$J$885,7,0)*0.01*Z25</f>
        <v>0</v>
      </c>
      <c r="AE25" s="53">
        <f>VLOOKUP(Y25,份量表!$A$2:$J$885,8,0)*0.01*Z25</f>
        <v>0</v>
      </c>
      <c r="AF25" s="53">
        <f>VLOOKUP(Y25,份量表!$A$2:$J$885,9,0)*0.01*Z25</f>
        <v>0</v>
      </c>
      <c r="AG25" s="54">
        <f>VLOOKUP(Y25,份量表!$A$2:$J$885,10,0)*0.01*Z25</f>
        <v>0</v>
      </c>
      <c r="AH25" s="55" t="s">
        <v>271</v>
      </c>
      <c r="AI25" s="56">
        <f>ROUND(AI26*68+AI27*73+AI28*24+AI29*45+AI30*152+AI31*60,1)</f>
        <v>0</v>
      </c>
      <c r="AJ25" s="57" t="s">
        <v>256</v>
      </c>
      <c r="AK25" s="58">
        <f>ROUND(AI26*15+AI27*0+AI28*5+AI29*0+AI30*12+AI31*15,1)</f>
        <v>0</v>
      </c>
      <c r="AM25" s="59" t="str">
        <f>H16</f>
        <v>和風魷魚燒</v>
      </c>
      <c r="AN25" s="53" t="str">
        <f t="shared" ref="AN25:AN34" si="16">H17</f>
        <v>魷魚丸</v>
      </c>
      <c r="AO25" s="53">
        <f t="shared" ref="AO25:AO34" si="17">IF(I17="適量",0,I17)</f>
        <v>30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0.6</v>
      </c>
      <c r="AS25" s="53">
        <f>VLOOKUP(AN25,份量表!$A$2:$J$885,7,0)*0.01*AO25</f>
        <v>0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271</v>
      </c>
      <c r="AX25" s="56">
        <f>ROUND(AX26*68+AX27*73+AX28*24+AX29*45+AX30*152+AX31*60,1)</f>
        <v>72</v>
      </c>
      <c r="AY25" s="57" t="s">
        <v>256</v>
      </c>
      <c r="AZ25" s="58">
        <f>ROUND(AX26*15+AX27*0+AX28*5+AX29*0+AX30*12+AX31*15,1)</f>
        <v>0.3</v>
      </c>
      <c r="BB25" s="59" t="str">
        <f>H28</f>
        <v>家鄉小炒</v>
      </c>
      <c r="BC25" s="53" t="str">
        <f t="shared" ref="BC25:BC34" si="18">H29</f>
        <v>芹菜</v>
      </c>
      <c r="BD25" s="53">
        <f t="shared" ref="BD25:BD34" si="19">IF(I29="適量",0,I29)</f>
        <v>30</v>
      </c>
      <c r="BE25" s="53">
        <f>VLOOKUP(BC25,份量表!$A$2:$J$885,4,0)</f>
        <v>0</v>
      </c>
      <c r="BF25" s="53">
        <f>VLOOKUP(BC25,份量表!$A$2:$J$885,5,0)*0.01*BD25</f>
        <v>0</v>
      </c>
      <c r="BG25" s="53">
        <f>VLOOKUP(BC25,份量表!$A$2:$J$885,6,0)*0.01*BD25</f>
        <v>0</v>
      </c>
      <c r="BH25" s="53">
        <f>VLOOKUP(BC25,份量表!$A$2:$J$885,7,0)*0.01*BD25</f>
        <v>0.3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271</v>
      </c>
      <c r="BM25" s="60">
        <f>ROUND(BM26*68+BM27*73+BM28*24+BM29*45+BM30*152+BM31*60,1)</f>
        <v>45.4</v>
      </c>
      <c r="BN25" s="57" t="s">
        <v>256</v>
      </c>
      <c r="BO25" s="58">
        <f>ROUND(BM26*15+BM27*0+BM28*5+BM29*0+BM30*12+BM31*15,1)</f>
        <v>1.9</v>
      </c>
      <c r="BQ25" s="59" t="str">
        <f>H40</f>
        <v>咖哩洋芋</v>
      </c>
      <c r="BR25" s="53" t="str">
        <f t="shared" ref="BR25:BR34" si="20">H41</f>
        <v>馬鈴薯</v>
      </c>
      <c r="BS25" s="53">
        <f t="shared" ref="BS25:BS34" si="21">IF(I41="適量",0,I41)</f>
        <v>45</v>
      </c>
      <c r="BT25" s="53">
        <f>VLOOKUP(BR25,份量表!$A$2:$J$885,4,0)</f>
        <v>0</v>
      </c>
      <c r="BU25" s="53">
        <f>VLOOKUP(BR25,份量表!$A$2:$J$885,5,0)*0.01*BS25</f>
        <v>0.4995</v>
      </c>
      <c r="BV25" s="53">
        <f>VLOOKUP(BR25,份量表!$A$2:$J$885,6,0)*0.01*BS25</f>
        <v>0</v>
      </c>
      <c r="BW25" s="53">
        <f>VLOOKUP(BR25,份量表!$A$2:$J$885,7,0)*0.01*BS25</f>
        <v>0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271</v>
      </c>
      <c r="CB25" s="56">
        <f>ROUND(CB26*68+CB27*73+CB28*24+CB29*45+CB30*152+CB31*60,1)</f>
        <v>101.1</v>
      </c>
      <c r="CC25" s="57" t="s">
        <v>256</v>
      </c>
      <c r="CD25" s="58">
        <f>ROUND(CB26*15+CB27*0+CB28*5+CB29*0+CB30*12+CB31*15,1)</f>
        <v>9.4</v>
      </c>
      <c r="CF25" s="59" t="str">
        <f>H52</f>
        <v>椒鹽魚丁</v>
      </c>
      <c r="CG25" s="53" t="str">
        <f t="shared" ref="CG25:CG28" si="22">H53</f>
        <v>旗魚</v>
      </c>
      <c r="CH25" s="53">
        <f t="shared" ref="CH25:CH28" si="23">IF(I53="適量",0,I53)</f>
        <v>35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1.0010000000000001</v>
      </c>
      <c r="CL25" s="53">
        <f>VLOOKUP(CG25,份量表!$A$2:$J$885,7,0)*0.01*CH25</f>
        <v>0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271</v>
      </c>
      <c r="CQ25" s="56">
        <f>ROUND(CQ26*68+CQ27*73+CQ28*24+CQ29*45+CQ30*152+CQ31*60,1)</f>
        <v>110</v>
      </c>
      <c r="CR25" s="57" t="s">
        <v>256</v>
      </c>
      <c r="CS25" s="58">
        <f>ROUND(CQ26*15+CQ27*0+CQ28*5+CQ29*0+CQ30*12+CQ31*15,1)</f>
        <v>2.2000000000000002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278</v>
      </c>
      <c r="W26" s="175">
        <v>0</v>
      </c>
      <c r="X26" s="35"/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f>VLOOKUP(Y26,份量表!$A$2:$J$885,7,0)*0.01*Z26</f>
        <v>0</v>
      </c>
      <c r="AE26" s="35">
        <f>VLOOKUP(Y26,份量表!$A$2:$J$885,8,0)*0.01*Z26</f>
        <v>0</v>
      </c>
      <c r="AF26" s="35">
        <f>VLOOKUP(Y26,份量表!$A$2:$J$885,9,0)*0.01*Z26</f>
        <v>0</v>
      </c>
      <c r="AG26" s="50">
        <f>VLOOKUP(Y26,份量表!$A$2:$J$885,10,0)*0.01*Z26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0</v>
      </c>
      <c r="AM26" s="63"/>
      <c r="AN26" s="35" t="str">
        <f t="shared" si="16"/>
        <v>甜椒</v>
      </c>
      <c r="AO26" s="35">
        <f t="shared" si="17"/>
        <v>5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</v>
      </c>
      <c r="AS26" s="35">
        <f>VLOOKUP(AN26,份量表!$A$2:$J$885,7,0)*0.01*AO26</f>
        <v>0.05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6</v>
      </c>
      <c r="BB26" s="63"/>
      <c r="BC26" s="35" t="str">
        <f t="shared" si="18"/>
        <v>豆干</v>
      </c>
      <c r="BD26" s="35">
        <f t="shared" si="19"/>
        <v>10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0.25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</v>
      </c>
      <c r="BN26" s="47" t="s">
        <v>216</v>
      </c>
      <c r="BO26" s="62">
        <f>ROUND(BM27*5+BM29*5+BM30*8,1)</f>
        <v>3.3</v>
      </c>
      <c r="BQ26" s="63"/>
      <c r="BR26" s="35" t="str">
        <f t="shared" si="20"/>
        <v>豬肉</v>
      </c>
      <c r="BS26" s="35">
        <f t="shared" si="21"/>
        <v>15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0.42899999999999999</v>
      </c>
      <c r="BW26" s="35">
        <f>VLOOKUP(BR26,份量表!$A$2:$J$885,7,0)*0.01*BS26</f>
        <v>0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0.59389999999999998</v>
      </c>
      <c r="CC26" s="47" t="s">
        <v>216</v>
      </c>
      <c r="CD26" s="62">
        <f>ROUND(CB27*5+CB29*5+CB30*8,1)</f>
        <v>5.0999999999999996</v>
      </c>
      <c r="CF26" s="63"/>
      <c r="CG26" s="35" t="str">
        <f t="shared" si="22"/>
        <v>地瓜</v>
      </c>
      <c r="CH26" s="35">
        <f t="shared" si="23"/>
        <v>8</v>
      </c>
      <c r="CI26" s="35">
        <f>VLOOKUP(CG26,份量表!$A$2:$J$885,4,0)</f>
        <v>0</v>
      </c>
      <c r="CJ26" s="35">
        <f>VLOOKUP(CG26,份量表!$A$2:$J$885,5,0)*0.01*CH26</f>
        <v>0.14560000000000001</v>
      </c>
      <c r="CK26" s="35">
        <f>VLOOKUP(CG26,份量表!$A$2:$J$885,6,0)*0.01*CH26</f>
        <v>0</v>
      </c>
      <c r="CL26" s="35">
        <f>VLOOKUP(CG26,份量表!$A$2:$J$885,7,0)*0.01*CH26</f>
        <v>0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0.14560000000000001</v>
      </c>
      <c r="CR26" s="47" t="s">
        <v>216</v>
      </c>
      <c r="CS26" s="62">
        <f>ROUND(CQ27*5+CQ29*5+CQ30*8,1)</f>
        <v>8</v>
      </c>
    </row>
    <row r="27" spans="1:97" x14ac:dyDescent="0.25">
      <c r="A27" s="182"/>
      <c r="B27" s="15"/>
      <c r="C27" s="28"/>
      <c r="D27" s="29"/>
      <c r="E27" s="13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171"/>
      <c r="U27" s="178"/>
      <c r="V27" s="171"/>
      <c r="W27" s="179"/>
      <c r="X27" s="35"/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f>VLOOKUP(Y27,份量表!$A$2:$J$885,7,0)*0.01*Z27</f>
        <v>0</v>
      </c>
      <c r="AE27" s="35">
        <f>VLOOKUP(Y27,份量表!$A$2:$J$885,8,0)*0.01*Z27</f>
        <v>0</v>
      </c>
      <c r="AF27" s="35">
        <f>VLOOKUP(Y27,份量表!$A$2:$J$885,9,0)*0.01*Z27</f>
        <v>0</v>
      </c>
      <c r="AG27" s="50">
        <f>VLOOKUP(Y27,份量表!$A$2:$J$885,10,0)*0.01*Z27</f>
        <v>0</v>
      </c>
      <c r="AH27" s="47" t="s">
        <v>31</v>
      </c>
      <c r="AI27" s="65">
        <f>SUM(AC25:AC34)</f>
        <v>0</v>
      </c>
      <c r="AJ27" s="47" t="s">
        <v>217</v>
      </c>
      <c r="AK27" s="62">
        <f>ROUND(AI26*2+AI27*7+AI28*1+AI30*8,1)</f>
        <v>0</v>
      </c>
      <c r="AM27" s="63"/>
      <c r="AN27" s="35" t="str">
        <f t="shared" si="16"/>
        <v>醬油</v>
      </c>
      <c r="AO27" s="35">
        <f t="shared" si="17"/>
        <v>0</v>
      </c>
      <c r="AP27" s="35">
        <f>VLOOKUP(AN27,份量表!$A$2:$J$885,4,0)</f>
        <v>0</v>
      </c>
      <c r="AQ27" s="35">
        <f>VLOOKUP(AN27,份量表!$A$2:$J$885,5,0)*0.01*AO27</f>
        <v>0</v>
      </c>
      <c r="AR27" s="35">
        <f>VLOOKUP(AN27,份量表!$A$2:$J$885,6,0)*0.01*AO27</f>
        <v>0</v>
      </c>
      <c r="AS27" s="35">
        <f>VLOOKUP(AN27,份量表!$A$2:$J$885,7,0)*0.01*AO27</f>
        <v>0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0.6</v>
      </c>
      <c r="AY27" s="47" t="s">
        <v>217</v>
      </c>
      <c r="AZ27" s="62">
        <f>ROUND(AX26*2+AX27*7+AX28*1+AX30*8,1)</f>
        <v>4.3</v>
      </c>
      <c r="BB27" s="63"/>
      <c r="BC27" s="35" t="str">
        <f t="shared" si="18"/>
        <v>紅蘿蔔</v>
      </c>
      <c r="BD27" s="35">
        <f t="shared" si="19"/>
        <v>5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0.05</v>
      </c>
      <c r="BI27" s="35">
        <f>VLOOKUP(BC27,份量表!$A$2:$J$885,8,0)*0.01*BD27</f>
        <v>0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0.25</v>
      </c>
      <c r="BN27" s="47" t="s">
        <v>217</v>
      </c>
      <c r="BO27" s="62">
        <f>ROUND(BM26*2+BM27*7+BM28*1+BM30*8,1)</f>
        <v>2.1</v>
      </c>
      <c r="BQ27" s="63"/>
      <c r="BR27" s="35" t="str">
        <f t="shared" si="20"/>
        <v>南瓜</v>
      </c>
      <c r="BS27" s="35">
        <f t="shared" si="21"/>
        <v>8</v>
      </c>
      <c r="BT27" s="35">
        <f>VLOOKUP(BR27,份量表!$A$2:$J$885,4,0)</f>
        <v>0</v>
      </c>
      <c r="BU27" s="35">
        <f>VLOOKUP(BR27,份量表!$A$2:$J$885,5,0)*0.01*BS27</f>
        <v>9.4399999999999998E-2</v>
      </c>
      <c r="BV27" s="35">
        <f>VLOOKUP(BR27,份量表!$A$2:$J$885,6,0)*0.01*BS27</f>
        <v>0</v>
      </c>
      <c r="BW27" s="35">
        <f>VLOOKUP(BR27,份量表!$A$2:$J$885,7,0)*0.01*BS27</f>
        <v>0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0.42899999999999999</v>
      </c>
      <c r="CC27" s="47" t="s">
        <v>217</v>
      </c>
      <c r="CD27" s="62">
        <f>ROUND(CB26*2+CB27*7+CB28*1+CB30*8,1)</f>
        <v>4.3</v>
      </c>
      <c r="CF27" s="63"/>
      <c r="CG27" s="35" t="str">
        <f t="shared" si="22"/>
        <v>椒鹽粉</v>
      </c>
      <c r="CH27" s="35">
        <f t="shared" si="23"/>
        <v>0</v>
      </c>
      <c r="CI27" s="35">
        <f>VLOOKUP(CG27,份量表!$A$2:$J$885,4,0)</f>
        <v>0</v>
      </c>
      <c r="CJ27" s="35">
        <f>VLOOKUP(CG27,份量表!$A$2:$J$885,5,0)*0.01*CH27</f>
        <v>0</v>
      </c>
      <c r="CK27" s="35">
        <f>VLOOKUP(CG27,份量表!$A$2:$J$885,6,0)*0.01*CH27</f>
        <v>0</v>
      </c>
      <c r="CL27" s="35">
        <f>VLOOKUP(CG27,份量表!$A$2:$J$885,7,0)*0.01*CH27</f>
        <v>0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1.0010000000000001</v>
      </c>
      <c r="CR27" s="47" t="s">
        <v>217</v>
      </c>
      <c r="CS27" s="62">
        <f>ROUND(CQ26*2+CQ27*7+CQ28*1+CQ30*8,1)</f>
        <v>7.3</v>
      </c>
    </row>
    <row r="28" spans="1:97" ht="32.25" customHeight="1" x14ac:dyDescent="0.25">
      <c r="A28" s="180">
        <v>45294</v>
      </c>
      <c r="B28" s="166" t="s">
        <v>592</v>
      </c>
      <c r="C28" s="167"/>
      <c r="D28" s="23"/>
      <c r="E28" s="196" t="s">
        <v>956</v>
      </c>
      <c r="F28" s="197"/>
      <c r="G28" s="24"/>
      <c r="H28" s="166" t="s">
        <v>866</v>
      </c>
      <c r="I28" s="167"/>
      <c r="J28" s="23"/>
      <c r="K28" s="166" t="s">
        <v>608</v>
      </c>
      <c r="L28" s="167"/>
      <c r="M28" s="23"/>
      <c r="N28" s="166" t="s">
        <v>744</v>
      </c>
      <c r="O28" s="167"/>
      <c r="P28" s="23"/>
      <c r="Q28" s="166" t="s">
        <v>862</v>
      </c>
      <c r="R28" s="167"/>
      <c r="S28" s="10" t="s">
        <v>23</v>
      </c>
      <c r="T28" s="168" t="s">
        <v>266</v>
      </c>
      <c r="U28" s="172">
        <v>106.5</v>
      </c>
      <c r="V28" s="168" t="s">
        <v>267</v>
      </c>
      <c r="W28" s="174">
        <v>0</v>
      </c>
      <c r="X28" s="35"/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f>VLOOKUP(Y28,份量表!$A$2:$J$885,7,0)*0.01*Z28</f>
        <v>0</v>
      </c>
      <c r="AE28" s="35">
        <f>VLOOKUP(Y28,份量表!$A$2:$J$885,8,0)*0.01*Z28</f>
        <v>0</v>
      </c>
      <c r="AF28" s="35">
        <f>VLOOKUP(Y28,份量表!$A$2:$J$885,9,0)*0.01*Z28</f>
        <v>0</v>
      </c>
      <c r="AG28" s="50">
        <f>VLOOKUP(Y28,份量表!$A$2:$J$885,10,0)*0.01*Z28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16"/>
        <v>沙拉油</v>
      </c>
      <c r="AO28" s="35">
        <f t="shared" si="17"/>
        <v>3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</v>
      </c>
      <c r="AS28" s="35">
        <f>VLOOKUP(AN28,份量表!$A$2:$J$885,7,0)*0.01*AO28</f>
        <v>0</v>
      </c>
      <c r="AT28" s="35">
        <f>VLOOKUP(AN28,份量表!$A$2:$J$885,8,0)*0.01*AO28</f>
        <v>0.60000000000000009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0.05</v>
      </c>
      <c r="AY28" s="47"/>
      <c r="AZ28" s="62"/>
      <c r="BB28" s="63"/>
      <c r="BC28" s="35" t="str">
        <f t="shared" si="18"/>
        <v>木耳</v>
      </c>
      <c r="BD28" s="35">
        <f t="shared" si="19"/>
        <v>2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0.02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0.38</v>
      </c>
      <c r="BN28" s="47"/>
      <c r="BO28" s="62"/>
      <c r="BQ28" s="63"/>
      <c r="BR28" s="35" t="str">
        <f t="shared" si="20"/>
        <v>洋蔥</v>
      </c>
      <c r="BS28" s="35">
        <f t="shared" si="21"/>
        <v>5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0.05</v>
      </c>
      <c r="BX28" s="35">
        <f>VLOOKUP(BR28,份量表!$A$2:$J$885,8,0)*0.01*BS28</f>
        <v>0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0.1</v>
      </c>
      <c r="CC28" s="47"/>
      <c r="CD28" s="62"/>
      <c r="CF28" s="63"/>
      <c r="CG28" s="35" t="str">
        <f t="shared" si="22"/>
        <v>沙拉油</v>
      </c>
      <c r="CH28" s="35">
        <f t="shared" si="23"/>
        <v>3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</v>
      </c>
      <c r="CM28" s="35">
        <f>VLOOKUP(CG28,份量表!$A$2:$J$885,8,0)*0.01*CH28</f>
        <v>0.60000000000000009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 x14ac:dyDescent="0.25">
      <c r="A29" s="181"/>
      <c r="B29" s="11" t="s">
        <v>593</v>
      </c>
      <c r="C29" s="12">
        <v>110</v>
      </c>
      <c r="D29" s="25"/>
      <c r="E29" s="11" t="s">
        <v>658</v>
      </c>
      <c r="F29" s="12">
        <v>70</v>
      </c>
      <c r="G29" s="25"/>
      <c r="H29" s="134" t="s">
        <v>867</v>
      </c>
      <c r="I29" s="12">
        <v>30</v>
      </c>
      <c r="J29" s="25"/>
      <c r="K29" s="26" t="s">
        <v>663</v>
      </c>
      <c r="L29" s="27">
        <v>35</v>
      </c>
      <c r="M29" s="25"/>
      <c r="N29" s="11" t="s">
        <v>2</v>
      </c>
      <c r="O29" s="12">
        <v>100</v>
      </c>
      <c r="P29" s="25"/>
      <c r="Q29" s="11" t="s">
        <v>863</v>
      </c>
      <c r="R29" s="12">
        <v>12</v>
      </c>
      <c r="S29" s="13" t="s">
        <v>23</v>
      </c>
      <c r="T29" s="169"/>
      <c r="U29" s="173"/>
      <c r="V29" s="169"/>
      <c r="W29" s="175"/>
      <c r="X29" s="35"/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f>VLOOKUP(Y29,份量表!$A$2:$J$885,7,0)*0.01*Z29</f>
        <v>0</v>
      </c>
      <c r="AE29" s="35">
        <f>VLOOKUP(Y29,份量表!$A$2:$J$885,8,0)*0.01*Z29</f>
        <v>0</v>
      </c>
      <c r="AF29" s="35">
        <f>VLOOKUP(Y29,份量表!$A$2:$J$885,9,0)*0.01*Z29</f>
        <v>0</v>
      </c>
      <c r="AG29" s="50">
        <f>VLOOKUP(Y29,份量表!$A$2:$J$885,10,0)*0.01*Z29</f>
        <v>0</v>
      </c>
      <c r="AH29" s="66" t="s">
        <v>184</v>
      </c>
      <c r="AI29" s="67">
        <f>SUM(AE25:AE34)+X33</f>
        <v>0</v>
      </c>
      <c r="AJ29" s="47"/>
      <c r="AK29" s="62"/>
      <c r="AM29" s="63"/>
      <c r="AN29" s="35">
        <f t="shared" si="16"/>
        <v>0</v>
      </c>
      <c r="AO29" s="35">
        <f t="shared" si="17"/>
        <v>0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 t="str">
        <f t="shared" si="18"/>
        <v>蒜</v>
      </c>
      <c r="BD29" s="35">
        <f t="shared" si="19"/>
        <v>1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0.01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0.4</v>
      </c>
      <c r="BN29" s="47"/>
      <c r="BO29" s="62"/>
      <c r="BQ29" s="63"/>
      <c r="BR29" s="35" t="str">
        <f t="shared" si="20"/>
        <v>紅蘿蔔</v>
      </c>
      <c r="BS29" s="35">
        <f t="shared" si="21"/>
        <v>5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0.05</v>
      </c>
      <c r="BX29" s="35">
        <f>VLOOKUP(BR29,份量表!$A$2:$J$885,8,0)*0.01*BS29</f>
        <v>0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>
        <f t="shared" ref="CG29:CG34" si="24">H57</f>
        <v>0</v>
      </c>
      <c r="CH29" s="35">
        <f t="shared" ref="CH29:CH34" si="25">IF(I57="適量",0,I57)</f>
        <v>0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</v>
      </c>
      <c r="CM29" s="35">
        <f>VLOOKUP(CG29,份量表!$A$2:$J$885,8,0)*0.01*CH29</f>
        <v>0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81"/>
      <c r="B30" s="11" t="s">
        <v>595</v>
      </c>
      <c r="C30" s="12">
        <v>20</v>
      </c>
      <c r="D30" s="25"/>
      <c r="E30" s="11" t="s">
        <v>685</v>
      </c>
      <c r="F30" s="12" t="s">
        <v>599</v>
      </c>
      <c r="G30" s="25"/>
      <c r="H30" s="11" t="s">
        <v>868</v>
      </c>
      <c r="I30" s="12">
        <v>10</v>
      </c>
      <c r="J30" s="25"/>
      <c r="K30" s="11" t="s">
        <v>173</v>
      </c>
      <c r="L30" s="12">
        <v>10</v>
      </c>
      <c r="M30" s="25"/>
      <c r="N30" s="11" t="s">
        <v>580</v>
      </c>
      <c r="O30" s="12">
        <v>1</v>
      </c>
      <c r="P30" s="25"/>
      <c r="Q30" s="134" t="s">
        <v>864</v>
      </c>
      <c r="R30" s="12">
        <v>8</v>
      </c>
      <c r="S30" s="13" t="s">
        <v>23</v>
      </c>
      <c r="T30" s="169"/>
      <c r="U30" s="173"/>
      <c r="V30" s="176" t="s">
        <v>306</v>
      </c>
      <c r="W30" s="175">
        <v>6.5118</v>
      </c>
      <c r="X30" s="35"/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f>VLOOKUP(Y30,份量表!$A$2:$J$885,7,0)*0.01*Z30</f>
        <v>0</v>
      </c>
      <c r="AE30" s="35">
        <f>VLOOKUP(Y30,份量表!$A$2:$J$885,8,0)*0.01*Z30</f>
        <v>0</v>
      </c>
      <c r="AF30" s="35">
        <f>VLOOKUP(Y30,份量表!$A$2:$J$885,9,0)*0.01*Z30</f>
        <v>0</v>
      </c>
      <c r="AG30" s="50">
        <f>VLOOKUP(Y30,份量表!$A$2:$J$885,10,0)*0.01*Z30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>
        <f t="shared" si="16"/>
        <v>0</v>
      </c>
      <c r="AO30" s="35">
        <f t="shared" si="17"/>
        <v>0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</v>
      </c>
      <c r="AT30" s="35">
        <f>VLOOKUP(AN30,份量表!$A$2:$J$885,8,0)*0.01*AO30</f>
        <v>0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 t="str">
        <f t="shared" si="18"/>
        <v>醬油</v>
      </c>
      <c r="BD30" s="35">
        <f t="shared" si="19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 t="str">
        <f t="shared" si="20"/>
        <v>咖哩粉</v>
      </c>
      <c r="BS30" s="35">
        <f t="shared" si="21"/>
        <v>0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>
        <f t="shared" si="24"/>
        <v>0</v>
      </c>
      <c r="CH30" s="35">
        <f t="shared" si="25"/>
        <v>0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1" t="s">
        <v>746</v>
      </c>
      <c r="C31" s="12">
        <v>6</v>
      </c>
      <c r="D31" s="25"/>
      <c r="E31" s="11" t="s">
        <v>687</v>
      </c>
      <c r="F31" s="12" t="s">
        <v>599</v>
      </c>
      <c r="G31" s="25"/>
      <c r="H31" s="11" t="s">
        <v>869</v>
      </c>
      <c r="I31" s="12">
        <v>5</v>
      </c>
      <c r="J31" s="25"/>
      <c r="K31" s="11" t="s">
        <v>658</v>
      </c>
      <c r="L31" s="12">
        <v>6</v>
      </c>
      <c r="M31" s="25"/>
      <c r="N31" s="11" t="s">
        <v>579</v>
      </c>
      <c r="O31" s="12">
        <v>2</v>
      </c>
      <c r="P31" s="25"/>
      <c r="Q31" s="11" t="s">
        <v>875</v>
      </c>
      <c r="R31" s="12">
        <v>2</v>
      </c>
      <c r="S31" s="13" t="s">
        <v>23</v>
      </c>
      <c r="T31" s="170" t="s">
        <v>272</v>
      </c>
      <c r="U31" s="177">
        <v>27.3</v>
      </c>
      <c r="V31" s="176"/>
      <c r="W31" s="175"/>
      <c r="X31" s="35"/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f>VLOOKUP(Y31,份量表!$A$2:$J$885,7,0)*0.01*Z31</f>
        <v>0</v>
      </c>
      <c r="AE31" s="35">
        <f>VLOOKUP(Y31,份量表!$A$2:$J$885,8,0)*0.01*Z31</f>
        <v>0</v>
      </c>
      <c r="AF31" s="35">
        <f>VLOOKUP(Y31,份量表!$A$2:$J$885,9,0)*0.01*Z31</f>
        <v>0</v>
      </c>
      <c r="AG31" s="50">
        <f>VLOOKUP(Y31,份量表!$A$2:$J$885,10,0)*0.01*Z31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 t="str">
        <f t="shared" si="18"/>
        <v>沙拉油</v>
      </c>
      <c r="BD31" s="35">
        <f t="shared" si="19"/>
        <v>2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0.4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 t="str">
        <f t="shared" si="20"/>
        <v>沙拉油</v>
      </c>
      <c r="BS31" s="35">
        <f t="shared" si="21"/>
        <v>3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0.60000000000000009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24"/>
        <v>0</v>
      </c>
      <c r="CH31" s="35">
        <f t="shared" si="25"/>
        <v>0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1" t="s">
        <v>596</v>
      </c>
      <c r="C32" s="12">
        <v>3</v>
      </c>
      <c r="D32" s="25"/>
      <c r="E32" s="11" t="s">
        <v>686</v>
      </c>
      <c r="F32" s="12" t="s">
        <v>599</v>
      </c>
      <c r="G32" s="25"/>
      <c r="H32" s="11" t="s">
        <v>870</v>
      </c>
      <c r="I32" s="12">
        <v>2</v>
      </c>
      <c r="J32" s="25"/>
      <c r="K32" s="11" t="s">
        <v>664</v>
      </c>
      <c r="L32" s="12">
        <v>3</v>
      </c>
      <c r="M32" s="25"/>
      <c r="N32" s="11"/>
      <c r="O32" s="12"/>
      <c r="P32" s="25"/>
      <c r="Q32" s="11" t="s">
        <v>865</v>
      </c>
      <c r="R32" s="12">
        <v>1</v>
      </c>
      <c r="S32" s="13" t="s">
        <v>23</v>
      </c>
      <c r="T32" s="170"/>
      <c r="U32" s="177"/>
      <c r="V32" s="176" t="s">
        <v>305</v>
      </c>
      <c r="W32" s="175">
        <v>2.6552000000000002</v>
      </c>
      <c r="X32" s="35" t="s">
        <v>276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f>VLOOKUP(Y32,份量表!$A$2:$J$885,7,0)*0.01*Z32</f>
        <v>0</v>
      </c>
      <c r="AE32" s="35">
        <f>VLOOKUP(Y32,份量表!$A$2:$J$885,8,0)*0.01*Z32</f>
        <v>0</v>
      </c>
      <c r="AF32" s="35">
        <f>VLOOKUP(Y32,份量表!$A$2:$J$885,9,0)*0.01*Z32</f>
        <v>0</v>
      </c>
      <c r="AG32" s="50">
        <f>VLOOKUP(Y32,份量表!$A$2:$J$885,10,0)*0.01*Z32</f>
        <v>0</v>
      </c>
      <c r="AH32" s="66"/>
      <c r="AI32" s="67"/>
      <c r="AJ32" s="47"/>
      <c r="AK32" s="62"/>
      <c r="AM32" s="63" t="s">
        <v>276</v>
      </c>
      <c r="AN32" s="35">
        <f t="shared" si="16"/>
        <v>0</v>
      </c>
      <c r="AO32" s="35">
        <f t="shared" si="17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276</v>
      </c>
      <c r="BC32" s="35">
        <f t="shared" si="18"/>
        <v>0</v>
      </c>
      <c r="BD32" s="35">
        <f t="shared" si="19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276</v>
      </c>
      <c r="BR32" s="35">
        <f t="shared" si="20"/>
        <v>0</v>
      </c>
      <c r="BS32" s="35">
        <f t="shared" si="21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276</v>
      </c>
      <c r="CG32" s="35">
        <f t="shared" si="24"/>
        <v>0</v>
      </c>
      <c r="CH32" s="35">
        <f t="shared" si="25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 t="s">
        <v>597</v>
      </c>
      <c r="C33" s="12">
        <v>3</v>
      </c>
      <c r="D33" s="25"/>
      <c r="E33" s="11" t="s">
        <v>579</v>
      </c>
      <c r="F33" s="12">
        <v>5</v>
      </c>
      <c r="G33" s="25"/>
      <c r="H33" s="11" t="s">
        <v>871</v>
      </c>
      <c r="I33" s="12">
        <v>1</v>
      </c>
      <c r="J33" s="25"/>
      <c r="K33" s="11" t="s">
        <v>660</v>
      </c>
      <c r="L33" s="12">
        <v>1</v>
      </c>
      <c r="M33" s="25"/>
      <c r="N33" s="11"/>
      <c r="O33" s="12"/>
      <c r="P33" s="25"/>
      <c r="Q33" s="11"/>
      <c r="R33" s="12"/>
      <c r="S33" s="13" t="s">
        <v>23</v>
      </c>
      <c r="T33" s="170"/>
      <c r="U33" s="177"/>
      <c r="V33" s="176"/>
      <c r="W33" s="175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f>VLOOKUP(Y33,份量表!$A$2:$J$885,7,0)*0.01*Z33</f>
        <v>0</v>
      </c>
      <c r="AE33" s="35">
        <f>VLOOKUP(Y33,份量表!$A$2:$J$885,8,0)*0.01*Z33</f>
        <v>0</v>
      </c>
      <c r="AF33" s="35">
        <f>VLOOKUP(Y33,份量表!$A$2:$J$885,9,0)*0.01*Z33</f>
        <v>0</v>
      </c>
      <c r="AG33" s="50">
        <f>VLOOKUP(Y33,份量表!$A$2:$J$885,10,0)*0.01*Z33</f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24"/>
        <v>0</v>
      </c>
      <c r="CH33" s="35">
        <f t="shared" si="25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 t="s">
        <v>598</v>
      </c>
      <c r="C34" s="12" t="s">
        <v>599</v>
      </c>
      <c r="D34" s="25"/>
      <c r="E34" s="11"/>
      <c r="F34" s="12"/>
      <c r="G34" s="25"/>
      <c r="H34" s="11" t="s">
        <v>872</v>
      </c>
      <c r="I34" s="12" t="s">
        <v>874</v>
      </c>
      <c r="J34" s="25"/>
      <c r="K34" s="11" t="s">
        <v>190</v>
      </c>
      <c r="L34" s="12">
        <v>2</v>
      </c>
      <c r="M34" s="25"/>
      <c r="N34" s="11"/>
      <c r="O34" s="12"/>
      <c r="P34" s="25"/>
      <c r="Q34" s="11"/>
      <c r="R34" s="12"/>
      <c r="S34" s="13" t="s">
        <v>23</v>
      </c>
      <c r="T34" s="170" t="s">
        <v>273</v>
      </c>
      <c r="U34" s="177">
        <v>33.4</v>
      </c>
      <c r="V34" s="170" t="s">
        <v>274</v>
      </c>
      <c r="W34" s="175">
        <v>1.77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f>VLOOKUP(Y34,份量表!$A$2:$J$885,7,0)*0.01*Z34</f>
        <v>0</v>
      </c>
      <c r="AE34" s="69">
        <f>VLOOKUP(Y34,份量表!$A$2:$J$885,8,0)*0.01*Z34</f>
        <v>0</v>
      </c>
      <c r="AF34" s="69">
        <f>VLOOKUP(Y34,份量表!$A$2:$J$885,9,0)*0.01*Z34</f>
        <v>0</v>
      </c>
      <c r="AG34" s="70">
        <f>VLOOKUP(Y34,份量表!$A$2:$J$885,10,0)*0.01*Z34</f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24"/>
        <v>0</v>
      </c>
      <c r="CH34" s="35">
        <f t="shared" si="25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 t="s">
        <v>600</v>
      </c>
      <c r="C35" s="12" t="s">
        <v>599</v>
      </c>
      <c r="D35" s="25"/>
      <c r="E35" s="11"/>
      <c r="F35" s="12"/>
      <c r="G35" s="25"/>
      <c r="H35" s="11" t="s">
        <v>873</v>
      </c>
      <c r="I35" s="12">
        <v>2</v>
      </c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f>VLOOKUP(Y35,份量表!$A$2:$J$885,7,0)*0.01*Z35</f>
        <v>0</v>
      </c>
      <c r="AE35" s="53">
        <f>VLOOKUP(Y35,份量表!$A$2:$J$885,8,0)*0.01*Z35</f>
        <v>0</v>
      </c>
      <c r="AF35" s="53">
        <f>VLOOKUP(Y35,份量表!$A$2:$J$885,9,0)*0.01*Z35</f>
        <v>0</v>
      </c>
      <c r="AG35" s="54">
        <f>VLOOKUP(Y35,份量表!$A$2:$J$885,10,0)*0.01*Z35</f>
        <v>0</v>
      </c>
      <c r="AH35" s="55" t="s">
        <v>271</v>
      </c>
      <c r="AI35" s="56">
        <f>ROUND(AI36*68+AI37*73+AI38*24+AI39*45+AI40*152+AI41*60,1)</f>
        <v>0</v>
      </c>
      <c r="AJ35" s="57" t="s">
        <v>256</v>
      </c>
      <c r="AK35" s="58">
        <f>ROUND(AI36*15+AI37*0+AI38*5+AI39*0+AI40*12+AI41*15,1)</f>
        <v>0</v>
      </c>
      <c r="AM35" s="59" t="str">
        <f>K16</f>
        <v>豚香花菜</v>
      </c>
      <c r="AN35" s="53" t="str">
        <f>K17</f>
        <v>花椰菜</v>
      </c>
      <c r="AO35" s="53">
        <f t="shared" ref="AO35:AO43" si="26">IF(L17="適量",0,L17)</f>
        <v>65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0.65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271</v>
      </c>
      <c r="AX35" s="56">
        <f>ROUND(AX36*68+AX37*73+AX38*24+AX39*45+AX40*152+AX41*60,1)</f>
        <v>56.6</v>
      </c>
      <c r="AY35" s="57" t="s">
        <v>256</v>
      </c>
      <c r="AZ35" s="58">
        <f>ROUND(AX36*15+AX37*0+AX38*5+AX39*0+AX40*12+AX41*15,1)</f>
        <v>3.6</v>
      </c>
      <c r="BB35" s="59" t="str">
        <f>K28</f>
        <v>田園玉米</v>
      </c>
      <c r="BC35" s="53" t="str">
        <f t="shared" ref="BC35:BC44" si="27">K29</f>
        <v>玉米</v>
      </c>
      <c r="BD35" s="53">
        <f t="shared" ref="BD35:BD44" si="28">IF(L29="適量",0,L29)</f>
        <v>35</v>
      </c>
      <c r="BE35" s="53">
        <f>VLOOKUP(BC35,份量表!$A$2:$J$885,4,0)</f>
        <v>0</v>
      </c>
      <c r="BF35" s="53">
        <f>VLOOKUP(BC35,份量表!$A$2:$J$885,5,0)*0.01*BD35</f>
        <v>0.41299999999999998</v>
      </c>
      <c r="BG35" s="53">
        <f>VLOOKUP(BC35,份量表!$A$2:$J$885,6,0)*0.01*BD35</f>
        <v>0</v>
      </c>
      <c r="BH35" s="53">
        <f>VLOOKUP(BC35,份量表!$A$2:$J$885,7,0)*0.01*BD35</f>
        <v>0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271</v>
      </c>
      <c r="BM35" s="60">
        <f>ROUND(BM36*68+BM37*73+BM38*24+BM39*45+BM40*152+BM41*60,1)</f>
        <v>65.599999999999994</v>
      </c>
      <c r="BN35" s="57" t="s">
        <v>256</v>
      </c>
      <c r="BO35" s="58">
        <f>ROUND(BM36*15+BM37*0+BM38*5+BM39*0+BM40*12+BM41*15,1)</f>
        <v>6.7</v>
      </c>
      <c r="BQ35" s="59" t="str">
        <f>K40</f>
        <v>鮮味刺瓜</v>
      </c>
      <c r="BR35" s="53" t="str">
        <f t="shared" ref="BR35:BR44" si="29">K41</f>
        <v>大黃瓜</v>
      </c>
      <c r="BS35" s="53">
        <f t="shared" ref="BS35:BS44" si="30">IF(L41="適量",0,L41)</f>
        <v>55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0.55000000000000004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271</v>
      </c>
      <c r="CB35" s="56">
        <f>ROUND(CB36*68+CB37*73+CB38*24+CB39*45+CB40*152+CB41*60,1)</f>
        <v>42.8</v>
      </c>
      <c r="CC35" s="57" t="s">
        <v>256</v>
      </c>
      <c r="CD35" s="58">
        <f>ROUND(CB36*15+CB37*0+CB38*5+CB39*0+CB40*12+CB41*15,1)</f>
        <v>3.3</v>
      </c>
      <c r="CF35" s="59" t="str">
        <f>K52</f>
        <v>奶油白菜</v>
      </c>
      <c r="CG35" s="53" t="str">
        <f t="shared" ref="CG35:CG44" si="31">K53</f>
        <v>大白菜</v>
      </c>
      <c r="CH35" s="53">
        <f t="shared" ref="CH35:CH44" si="32">IF(L53="適量",0,L53)</f>
        <v>65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0.65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271</v>
      </c>
      <c r="CQ35" s="56">
        <f>ROUND(CQ36*68+CQ37*73+CQ38*24+CQ39*45+CQ40*152+CQ41*60,1)</f>
        <v>55.2</v>
      </c>
      <c r="CR35" s="57" t="s">
        <v>256</v>
      </c>
      <c r="CS35" s="58">
        <f>ROUND(CQ36*15+CQ37*0+CQ38*5+CQ39*0+CQ40*12+CQ41*15,1)</f>
        <v>3.7</v>
      </c>
    </row>
    <row r="36" spans="1:97" ht="32.25" customHeight="1" x14ac:dyDescent="0.25">
      <c r="A36" s="181"/>
      <c r="B36" s="11" t="s">
        <v>601</v>
      </c>
      <c r="C36" s="12">
        <v>3</v>
      </c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275</v>
      </c>
      <c r="W36" s="175">
        <v>2.8</v>
      </c>
      <c r="X36" s="35"/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f>VLOOKUP(Y36,份量表!$A$2:$J$885,7,0)*0.01*Z36</f>
        <v>0</v>
      </c>
      <c r="AE36" s="35">
        <f>VLOOKUP(Y36,份量表!$A$2:$J$885,8,0)*0.01*Z36</f>
        <v>0</v>
      </c>
      <c r="AF36" s="35">
        <f>VLOOKUP(Y36,份量表!$A$2:$J$885,9,0)*0.01*Z36</f>
        <v>0</v>
      </c>
      <c r="AG36" s="50">
        <f>VLOOKUP(Y36,份量表!$A$2:$J$885,10,0)*0.01*Z36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0</v>
      </c>
      <c r="AM36" s="63"/>
      <c r="AN36" s="35" t="str">
        <f t="shared" ref="AN36:AN44" si="33">K18</f>
        <v>豬肉</v>
      </c>
      <c r="AO36" s="35">
        <f t="shared" si="26"/>
        <v>6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0.1716</v>
      </c>
      <c r="AS36" s="35">
        <f>VLOOKUP(AN36,份量表!$A$2:$J$885,7,0)*0.01*AO36</f>
        <v>0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3.9</v>
      </c>
      <c r="BB36" s="63"/>
      <c r="BC36" s="35" t="str">
        <f t="shared" si="27"/>
        <v>蘑菇</v>
      </c>
      <c r="BD36" s="35">
        <f t="shared" si="28"/>
        <v>10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</v>
      </c>
      <c r="BH36" s="35">
        <f>VLOOKUP(BC36,份量表!$A$2:$J$885,7,0)*0.01*BD36</f>
        <v>0.1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0.41299999999999998</v>
      </c>
      <c r="BN36" s="47" t="s">
        <v>216</v>
      </c>
      <c r="BO36" s="62">
        <f>ROUND(BM37*5+BM39*5+BM40*8,1)</f>
        <v>3.2</v>
      </c>
      <c r="BQ36" s="63"/>
      <c r="BR36" s="35" t="str">
        <f t="shared" si="29"/>
        <v>紅蘿蔔</v>
      </c>
      <c r="BS36" s="35">
        <f t="shared" si="30"/>
        <v>5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</v>
      </c>
      <c r="BW36" s="35">
        <f>VLOOKUP(BR36,份量表!$A$2:$J$885,7,0)*0.01*BS36</f>
        <v>0.05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3</v>
      </c>
      <c r="CF36" s="63"/>
      <c r="CG36" s="35" t="str">
        <f t="shared" si="31"/>
        <v>豬肉</v>
      </c>
      <c r="CH36" s="35">
        <f t="shared" si="32"/>
        <v>5</v>
      </c>
      <c r="CI36" s="35">
        <f>VLOOKUP(CG36,份量表!$A$2:$J$885,4,0)</f>
        <v>0</v>
      </c>
      <c r="CJ36" s="35">
        <f>VLOOKUP(CG36,份量表!$A$2:$J$885,5,0)*0.01*CH36</f>
        <v>0</v>
      </c>
      <c r="CK36" s="35">
        <f>VLOOKUP(CG36,份量表!$A$2:$J$885,6,0)*0.01*CH36</f>
        <v>0.14300000000000002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3.7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277</v>
      </c>
      <c r="U37" s="177">
        <v>805.1</v>
      </c>
      <c r="V37" s="176"/>
      <c r="W37" s="175"/>
      <c r="X37" s="35"/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f>VLOOKUP(Y37,份量表!$A$2:$J$885,7,0)*0.01*Z37</f>
        <v>0</v>
      </c>
      <c r="AE37" s="35">
        <f>VLOOKUP(Y37,份量表!$A$2:$J$885,8,0)*0.01*Z37</f>
        <v>0</v>
      </c>
      <c r="AF37" s="35">
        <f>VLOOKUP(Y37,份量表!$A$2:$J$885,9,0)*0.01*Z37</f>
        <v>0</v>
      </c>
      <c r="AG37" s="50">
        <f>VLOOKUP(Y37,份量表!$A$2:$J$885,10,0)*0.01*Z37</f>
        <v>0</v>
      </c>
      <c r="AH37" s="47" t="s">
        <v>31</v>
      </c>
      <c r="AI37" s="65">
        <f>SUM(AC35:AC44)</f>
        <v>0</v>
      </c>
      <c r="AJ37" s="47" t="s">
        <v>217</v>
      </c>
      <c r="AK37" s="62">
        <f>ROUND(AI36*2+AI37*7+AI38*1+AI40*8,1)</f>
        <v>0</v>
      </c>
      <c r="AM37" s="63"/>
      <c r="AN37" s="35" t="str">
        <f t="shared" si="33"/>
        <v>紅蘿蔔</v>
      </c>
      <c r="AO37" s="35">
        <f t="shared" si="26"/>
        <v>5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0.05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0.1716</v>
      </c>
      <c r="AY37" s="47" t="s">
        <v>217</v>
      </c>
      <c r="AZ37" s="62">
        <f>ROUND(AX36*2+AX37*7+AX38*1+AX40*8,1)</f>
        <v>1.9</v>
      </c>
      <c r="BB37" s="63"/>
      <c r="BC37" s="35" t="str">
        <f t="shared" si="27"/>
        <v>豬肉</v>
      </c>
      <c r="BD37" s="35">
        <f t="shared" si="28"/>
        <v>6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0.1716</v>
      </c>
      <c r="BH37" s="35">
        <f>VLOOKUP(BC37,份量表!$A$2:$J$885,7,0)*0.01*BD37</f>
        <v>0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0.2316</v>
      </c>
      <c r="BN37" s="47" t="s">
        <v>217</v>
      </c>
      <c r="BO37" s="62">
        <f>ROUND(BM36*2+BM37*7+BM38*1+BM40*8,1)</f>
        <v>2.6</v>
      </c>
      <c r="BQ37" s="63"/>
      <c r="BR37" s="35" t="str">
        <f t="shared" si="29"/>
        <v>杏鮑菇</v>
      </c>
      <c r="BS37" s="35">
        <f t="shared" si="30"/>
        <v>5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</v>
      </c>
      <c r="BW37" s="35">
        <f>VLOOKUP(BR37,份量表!$A$2:$J$885,7,0)*0.01*BS37</f>
        <v>0.05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</v>
      </c>
      <c r="CC37" s="47" t="s">
        <v>217</v>
      </c>
      <c r="CD37" s="62">
        <f>ROUND(CB36*2+CB37*7+CB38*1+CB40*8,1)</f>
        <v>0.7</v>
      </c>
      <c r="CF37" s="63"/>
      <c r="CG37" s="35" t="str">
        <f t="shared" si="31"/>
        <v>紅蘿蔔</v>
      </c>
      <c r="CH37" s="35">
        <f t="shared" si="32"/>
        <v>5</v>
      </c>
      <c r="CI37" s="35">
        <f>VLOOKUP(CG37,份量表!$A$2:$J$885,4,0)</f>
        <v>0</v>
      </c>
      <c r="CJ37" s="35">
        <f>VLOOKUP(CG37,份量表!$A$2:$J$885,5,0)*0.01*CH37</f>
        <v>0</v>
      </c>
      <c r="CK37" s="35">
        <f>VLOOKUP(CG37,份量表!$A$2:$J$885,6,0)*0.01*CH37</f>
        <v>0</v>
      </c>
      <c r="CL37" s="35">
        <f>VLOOKUP(CG37,份量表!$A$2:$J$885,7,0)*0.01*CH37</f>
        <v>0.05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0.14300000000000002</v>
      </c>
      <c r="CR37" s="47" t="s">
        <v>217</v>
      </c>
      <c r="CS37" s="62">
        <f>ROUND(CQ36*2+CQ37*7+CQ38*1+CQ40*8,1)</f>
        <v>1.7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278</v>
      </c>
      <c r="W38" s="175">
        <v>0</v>
      </c>
      <c r="X38" s="35"/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f>VLOOKUP(Y38,份量表!$A$2:$J$885,7,0)*0.01*Z38</f>
        <v>0</v>
      </c>
      <c r="AE38" s="35">
        <f>VLOOKUP(Y38,份量表!$A$2:$J$885,8,0)*0.01*Z38</f>
        <v>0</v>
      </c>
      <c r="AF38" s="35">
        <f>VLOOKUP(Y38,份量表!$A$2:$J$885,9,0)*0.01*Z38</f>
        <v>0</v>
      </c>
      <c r="AG38" s="50">
        <f>VLOOKUP(Y38,份量表!$A$2:$J$885,10,0)*0.01*Z38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 t="str">
        <f t="shared" si="33"/>
        <v>蒜</v>
      </c>
      <c r="AO38" s="35">
        <f t="shared" si="26"/>
        <v>1</v>
      </c>
      <c r="AP38" s="35">
        <f>VLOOKUP(AN38,份量表!$A$2:$J$885,4,0)</f>
        <v>0</v>
      </c>
      <c r="AQ38" s="35">
        <f>VLOOKUP(AN38,份量表!$A$2:$J$885,5,0)*0.01*AO38</f>
        <v>0</v>
      </c>
      <c r="AR38" s="35">
        <f>VLOOKUP(AN38,份量表!$A$2:$J$885,6,0)*0.01*AO38</f>
        <v>0</v>
      </c>
      <c r="AS38" s="35">
        <f>VLOOKUP(AN38,份量表!$A$2:$J$885,7,0)*0.01*AO38</f>
        <v>0.01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0.71000000000000008</v>
      </c>
      <c r="AY38" s="47"/>
      <c r="AZ38" s="62"/>
      <c r="BB38" s="63"/>
      <c r="BC38" s="35" t="str">
        <f t="shared" si="27"/>
        <v>毛豆</v>
      </c>
      <c r="BD38" s="35">
        <f t="shared" si="28"/>
        <v>3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0.06</v>
      </c>
      <c r="BH38" s="35">
        <f>VLOOKUP(BC38,份量表!$A$2:$J$885,7,0)*0.01*BD38</f>
        <v>0</v>
      </c>
      <c r="BI38" s="35">
        <f>VLOOKUP(BC38,份量表!$A$2:$J$885,8,0)*0.01*BD38</f>
        <v>0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0.11</v>
      </c>
      <c r="BN38" s="47"/>
      <c r="BO38" s="62"/>
      <c r="BQ38" s="63"/>
      <c r="BR38" s="35" t="str">
        <f t="shared" si="29"/>
        <v>蒜</v>
      </c>
      <c r="BS38" s="35">
        <f t="shared" si="30"/>
        <v>1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</v>
      </c>
      <c r="BW38" s="35">
        <f>VLOOKUP(BR38,份量表!$A$2:$J$885,7,0)*0.01*BS38</f>
        <v>0.01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0.66000000000000014</v>
      </c>
      <c r="CC38" s="47"/>
      <c r="CD38" s="62"/>
      <c r="CF38" s="63"/>
      <c r="CG38" s="35" t="str">
        <f t="shared" si="31"/>
        <v>香菇</v>
      </c>
      <c r="CH38" s="35">
        <f t="shared" si="32"/>
        <v>3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0</v>
      </c>
      <c r="CL38" s="35">
        <f>VLOOKUP(CG38,份量表!$A$2:$J$885,7,0)*0.01*CH38</f>
        <v>0.03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0.7400000000000001</v>
      </c>
      <c r="CR38" s="47"/>
      <c r="CS38" s="62"/>
    </row>
    <row r="39" spans="1:97" x14ac:dyDescent="0.25">
      <c r="A39" s="182"/>
      <c r="B39" s="15"/>
      <c r="C39" s="28"/>
      <c r="D39" s="29"/>
      <c r="E39" s="13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f>VLOOKUP(Y39,份量表!$A$2:$J$885,7,0)*0.01*Z39</f>
        <v>0</v>
      </c>
      <c r="AE39" s="35">
        <f>VLOOKUP(Y39,份量表!$A$2:$J$885,8,0)*0.01*Z39</f>
        <v>0</v>
      </c>
      <c r="AF39" s="35">
        <f>VLOOKUP(Y39,份量表!$A$2:$J$885,9,0)*0.01*Z39</f>
        <v>0</v>
      </c>
      <c r="AG39" s="50">
        <f>VLOOKUP(Y39,份量表!$A$2:$J$885,10,0)*0.01*Z39</f>
        <v>0</v>
      </c>
      <c r="AH39" s="66" t="s">
        <v>184</v>
      </c>
      <c r="AI39" s="67">
        <f>SUM(AE35:AE44)+X43</f>
        <v>0</v>
      </c>
      <c r="AJ39" s="47"/>
      <c r="AK39" s="62"/>
      <c r="AM39" s="63"/>
      <c r="AN39" s="35" t="str">
        <f t="shared" si="33"/>
        <v>沙拉油</v>
      </c>
      <c r="AO39" s="35">
        <f t="shared" si="26"/>
        <v>3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</v>
      </c>
      <c r="AT39" s="35">
        <f>VLOOKUP(AN39,份量表!$A$2:$J$885,8,0)*0.01*AO39</f>
        <v>0.60000000000000009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27"/>
        <v>蒜</v>
      </c>
      <c r="BD39" s="35">
        <f t="shared" si="28"/>
        <v>1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0.01</v>
      </c>
      <c r="BI39" s="35">
        <f>VLOOKUP(BC39,份量表!$A$2:$J$885,8,0)*0.01*BD39</f>
        <v>0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0.4</v>
      </c>
      <c r="BN39" s="47"/>
      <c r="BO39" s="62"/>
      <c r="BQ39" s="63"/>
      <c r="BR39" s="35" t="str">
        <f t="shared" si="29"/>
        <v>沙拉油</v>
      </c>
      <c r="BS39" s="35">
        <f t="shared" si="30"/>
        <v>3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</v>
      </c>
      <c r="BX39" s="35">
        <f>VLOOKUP(BR39,份量表!$A$2:$J$885,8,0)*0.01*BS39</f>
        <v>0.60000000000000009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31"/>
        <v>蒜</v>
      </c>
      <c r="CH39" s="35">
        <f t="shared" si="32"/>
        <v>1</v>
      </c>
      <c r="CI39" s="35">
        <f>VLOOKUP(CG39,份量表!$A$2:$J$885,4,0)</f>
        <v>0</v>
      </c>
      <c r="CJ39" s="35">
        <f>VLOOKUP(CG39,份量表!$A$2:$J$885,5,0)*0.01*CH39</f>
        <v>0</v>
      </c>
      <c r="CK39" s="35">
        <f>VLOOKUP(CG39,份量表!$A$2:$J$885,6,0)*0.01*CH39</f>
        <v>0</v>
      </c>
      <c r="CL39" s="35">
        <f>VLOOKUP(CG39,份量表!$A$2:$J$885,7,0)*0.01*CH39</f>
        <v>0.01</v>
      </c>
      <c r="CM39" s="35">
        <f>VLOOKUP(CG39,份量表!$A$2:$J$885,8,0)*0.01*CH39</f>
        <v>0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80">
        <v>45295</v>
      </c>
      <c r="B40" s="166" t="s">
        <v>610</v>
      </c>
      <c r="C40" s="167"/>
      <c r="D40" s="23"/>
      <c r="E40" s="166" t="s">
        <v>611</v>
      </c>
      <c r="F40" s="167"/>
      <c r="G40" s="24"/>
      <c r="H40" s="166" t="s">
        <v>612</v>
      </c>
      <c r="I40" s="167"/>
      <c r="J40" s="23"/>
      <c r="K40" s="166" t="s">
        <v>613</v>
      </c>
      <c r="L40" s="167"/>
      <c r="M40" s="23"/>
      <c r="N40" s="166" t="s">
        <v>877</v>
      </c>
      <c r="O40" s="167"/>
      <c r="P40" s="23"/>
      <c r="Q40" s="166" t="s">
        <v>614</v>
      </c>
      <c r="R40" s="167"/>
      <c r="S40" s="10" t="s">
        <v>23</v>
      </c>
      <c r="T40" s="168" t="s">
        <v>266</v>
      </c>
      <c r="U40" s="172">
        <v>108</v>
      </c>
      <c r="V40" s="168" t="s">
        <v>267</v>
      </c>
      <c r="W40" s="174">
        <v>0</v>
      </c>
      <c r="X40" s="35"/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f>VLOOKUP(Y40,份量表!$A$2:$J$885,7,0)*0.01*Z40</f>
        <v>0</v>
      </c>
      <c r="AE40" s="35">
        <f>VLOOKUP(Y40,份量表!$A$2:$J$885,8,0)*0.01*Z40</f>
        <v>0</v>
      </c>
      <c r="AF40" s="35">
        <f>VLOOKUP(Y40,份量表!$A$2:$J$885,9,0)*0.01*Z40</f>
        <v>0</v>
      </c>
      <c r="AG40" s="50">
        <f>VLOOKUP(Y40,份量表!$A$2:$J$885,10,0)*0.01*Z40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33"/>
        <v>0</v>
      </c>
      <c r="AO40" s="35">
        <f t="shared" si="26"/>
        <v>0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 t="str">
        <f t="shared" si="27"/>
        <v>沙拉油</v>
      </c>
      <c r="BD40" s="35">
        <f t="shared" si="28"/>
        <v>2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0.4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>
        <f t="shared" si="29"/>
        <v>0</v>
      </c>
      <c r="BS40" s="35">
        <f t="shared" si="30"/>
        <v>0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31"/>
        <v>奶粉</v>
      </c>
      <c r="CH40" s="35">
        <f t="shared" si="32"/>
        <v>0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652</v>
      </c>
      <c r="C41" s="12">
        <v>84</v>
      </c>
      <c r="D41" s="25"/>
      <c r="E41" s="11" t="s">
        <v>667</v>
      </c>
      <c r="F41" s="12">
        <v>70</v>
      </c>
      <c r="G41" s="25"/>
      <c r="H41" s="11" t="s">
        <v>671</v>
      </c>
      <c r="I41" s="12">
        <v>45</v>
      </c>
      <c r="J41" s="25"/>
      <c r="K41" s="26" t="s">
        <v>672</v>
      </c>
      <c r="L41" s="27">
        <v>55</v>
      </c>
      <c r="M41" s="25"/>
      <c r="N41" s="138" t="s">
        <v>878</v>
      </c>
      <c r="O41" s="12">
        <v>100</v>
      </c>
      <c r="P41" s="25"/>
      <c r="Q41" s="11" t="s">
        <v>674</v>
      </c>
      <c r="R41" s="12">
        <v>15</v>
      </c>
      <c r="S41" s="13" t="s">
        <v>23</v>
      </c>
      <c r="T41" s="169"/>
      <c r="U41" s="173"/>
      <c r="V41" s="169"/>
      <c r="W41" s="175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f>VLOOKUP(Y41,份量表!$A$2:$J$885,7,0)*0.01*Z41</f>
        <v>0</v>
      </c>
      <c r="AE41" s="35">
        <f>VLOOKUP(Y41,份量表!$A$2:$J$885,8,0)*0.01*Z41</f>
        <v>0</v>
      </c>
      <c r="AF41" s="35">
        <f>VLOOKUP(Y41,份量表!$A$2:$J$885,9,0)*0.01*Z41</f>
        <v>0</v>
      </c>
      <c r="AG41" s="50">
        <f>VLOOKUP(Y41,份量表!$A$2:$J$885,10,0)*0.01*Z41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3"/>
        <v>0</v>
      </c>
      <c r="AO41" s="35">
        <f t="shared" si="26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27"/>
        <v>0</v>
      </c>
      <c r="BD41" s="35">
        <f t="shared" si="28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29"/>
        <v>0</v>
      </c>
      <c r="BS41" s="35">
        <f t="shared" si="30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 t="str">
        <f t="shared" si="31"/>
        <v>沙拉油</v>
      </c>
      <c r="CH41" s="35">
        <f t="shared" si="32"/>
        <v>3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0.60000000000000009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666</v>
      </c>
      <c r="C42" s="12">
        <v>35</v>
      </c>
      <c r="D42" s="25"/>
      <c r="E42" s="11" t="s">
        <v>669</v>
      </c>
      <c r="F42" s="12">
        <v>15</v>
      </c>
      <c r="G42" s="25"/>
      <c r="H42" s="11" t="s">
        <v>658</v>
      </c>
      <c r="I42" s="12">
        <v>15</v>
      </c>
      <c r="J42" s="25"/>
      <c r="K42" s="11" t="s">
        <v>659</v>
      </c>
      <c r="L42" s="12">
        <v>5</v>
      </c>
      <c r="M42" s="25"/>
      <c r="N42" s="11" t="s">
        <v>580</v>
      </c>
      <c r="O42" s="12">
        <v>1</v>
      </c>
      <c r="P42" s="25"/>
      <c r="Q42" s="11" t="s">
        <v>847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6.5438999999999998</v>
      </c>
      <c r="X42" s="35" t="s">
        <v>276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f>VLOOKUP(Y42,份量表!$A$2:$J$885,7,0)*0.01*Z42</f>
        <v>0</v>
      </c>
      <c r="AE42" s="35">
        <f>VLOOKUP(Y42,份量表!$A$2:$J$885,8,0)*0.01*Z42</f>
        <v>0</v>
      </c>
      <c r="AF42" s="35">
        <f>VLOOKUP(Y42,份量表!$A$2:$J$885,9,0)*0.01*Z42</f>
        <v>0</v>
      </c>
      <c r="AG42" s="50">
        <f>VLOOKUP(Y42,份量表!$A$2:$J$885,10,0)*0.01*Z42</f>
        <v>0</v>
      </c>
      <c r="AH42" s="66"/>
      <c r="AI42" s="67"/>
      <c r="AJ42" s="47"/>
      <c r="AK42" s="62"/>
      <c r="AM42" s="63" t="s">
        <v>276</v>
      </c>
      <c r="AN42" s="35">
        <f t="shared" si="33"/>
        <v>0</v>
      </c>
      <c r="AO42" s="35">
        <f t="shared" si="26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276</v>
      </c>
      <c r="BC42" s="35">
        <f t="shared" si="27"/>
        <v>0</v>
      </c>
      <c r="BD42" s="35">
        <f t="shared" si="28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276</v>
      </c>
      <c r="BR42" s="35">
        <f t="shared" si="29"/>
        <v>0</v>
      </c>
      <c r="BS42" s="35">
        <f t="shared" si="30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276</v>
      </c>
      <c r="CG42" s="35">
        <f t="shared" si="31"/>
        <v>0</v>
      </c>
      <c r="CH42" s="35">
        <f t="shared" si="32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670</v>
      </c>
      <c r="F43" s="12">
        <v>1</v>
      </c>
      <c r="G43" s="25"/>
      <c r="H43" s="11" t="s">
        <v>963</v>
      </c>
      <c r="I43" s="12">
        <v>8</v>
      </c>
      <c r="J43" s="25"/>
      <c r="K43" s="11" t="s">
        <v>673</v>
      </c>
      <c r="L43" s="12">
        <v>5</v>
      </c>
      <c r="M43" s="25"/>
      <c r="N43" s="11" t="s">
        <v>579</v>
      </c>
      <c r="O43" s="12">
        <v>2</v>
      </c>
      <c r="P43" s="25"/>
      <c r="Q43" s="11" t="s">
        <v>659</v>
      </c>
      <c r="R43" s="12">
        <v>2</v>
      </c>
      <c r="S43" s="13" t="s">
        <v>23</v>
      </c>
      <c r="T43" s="170" t="s">
        <v>272</v>
      </c>
      <c r="U43" s="177">
        <v>25.1</v>
      </c>
      <c r="V43" s="176"/>
      <c r="W43" s="175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f>VLOOKUP(Y43,份量表!$A$2:$J$885,7,0)*0.01*Z43</f>
        <v>0</v>
      </c>
      <c r="AE43" s="35">
        <f>VLOOKUP(Y43,份量表!$A$2:$J$885,8,0)*0.01*Z43</f>
        <v>0</v>
      </c>
      <c r="AF43" s="35">
        <f>VLOOKUP(Y43,份量表!$A$2:$J$885,9,0)*0.01*Z43</f>
        <v>0</v>
      </c>
      <c r="AG43" s="50">
        <f>VLOOKUP(Y43,份量表!$A$2:$J$885,10,0)*0.01*Z43</f>
        <v>0</v>
      </c>
      <c r="AH43" s="47"/>
      <c r="AI43" s="62"/>
      <c r="AJ43" s="47"/>
      <c r="AK43" s="62"/>
      <c r="AM43" s="63"/>
      <c r="AN43" s="35">
        <f t="shared" si="33"/>
        <v>0</v>
      </c>
      <c r="AO43" s="35">
        <f t="shared" si="26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27"/>
        <v>0</v>
      </c>
      <c r="BD43" s="35">
        <f t="shared" si="28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29"/>
        <v>0</v>
      </c>
      <c r="BS43" s="35">
        <f t="shared" si="30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31"/>
        <v>0</v>
      </c>
      <c r="CH43" s="35">
        <f t="shared" si="32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662</v>
      </c>
      <c r="F44" s="12">
        <v>1</v>
      </c>
      <c r="G44" s="25"/>
      <c r="H44" s="11" t="s">
        <v>668</v>
      </c>
      <c r="I44" s="12">
        <v>5</v>
      </c>
      <c r="J44" s="25"/>
      <c r="K44" s="11" t="s">
        <v>660</v>
      </c>
      <c r="L44" s="12">
        <v>1</v>
      </c>
      <c r="M44" s="25"/>
      <c r="N44" s="11"/>
      <c r="O44" s="12"/>
      <c r="P44" s="25"/>
      <c r="Q44" s="11" t="s">
        <v>813</v>
      </c>
      <c r="R44" s="12">
        <v>1</v>
      </c>
      <c r="S44" s="13" t="s">
        <v>23</v>
      </c>
      <c r="T44" s="170"/>
      <c r="U44" s="177"/>
      <c r="V44" s="176" t="s">
        <v>305</v>
      </c>
      <c r="W44" s="175">
        <v>2.6185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f>VLOOKUP(Y44,份量表!$A$2:$J$885,7,0)*0.01*Z44</f>
        <v>0</v>
      </c>
      <c r="AE44" s="69">
        <f>VLOOKUP(Y44,份量表!$A$2:$J$885,8,0)*0.01*Z44</f>
        <v>0</v>
      </c>
      <c r="AF44" s="69">
        <f>VLOOKUP(Y44,份量表!$A$2:$J$885,9,0)*0.01*Z44</f>
        <v>0</v>
      </c>
      <c r="AG44" s="70">
        <f>VLOOKUP(Y44,份量表!$A$2:$J$885,10,0)*0.01*Z44</f>
        <v>0</v>
      </c>
      <c r="AH44" s="40"/>
      <c r="AI44" s="71"/>
      <c r="AJ44" s="40"/>
      <c r="AK44" s="71"/>
      <c r="AM44" s="72"/>
      <c r="AN44" s="69">
        <f t="shared" si="33"/>
        <v>0</v>
      </c>
      <c r="AO44" s="69">
        <f>IF(L26="適量",0,L26)</f>
        <v>0</v>
      </c>
      <c r="AP44" s="69">
        <f>VLOOKUP(AN44,份量表!$A$2:$J$885,4,0)</f>
        <v>0</v>
      </c>
      <c r="AQ44" s="69">
        <f>VLOOKUP(AN44,份量表!$A$2:$J$885,5,0)*0.01*AO44</f>
        <v>0</v>
      </c>
      <c r="AR44" s="69">
        <f>VLOOKUP(AN44,份量表!$A$2:$J$885,6,0)*0.01*AO44</f>
        <v>0</v>
      </c>
      <c r="AS44" s="69">
        <f>VLOOKUP(AN44,份量表!$A$2:$J$885,7,0)*0.01*AO44</f>
        <v>0</v>
      </c>
      <c r="AT44" s="69">
        <f>VLOOKUP(AN44,份量表!$A$2:$J$885,8,0)*0.01*AO44</f>
        <v>0</v>
      </c>
      <c r="AU44" s="69">
        <f>VLOOKUP(AN44,份量表!$A$2:$J$885,9,0)*0.01*AO44</f>
        <v>0</v>
      </c>
      <c r="AV44" s="7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27"/>
        <v>0</v>
      </c>
      <c r="BD44" s="69">
        <f t="shared" si="28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29"/>
        <v>0</v>
      </c>
      <c r="BS44" s="69">
        <f t="shared" si="30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31"/>
        <v>0</v>
      </c>
      <c r="CH44" s="69">
        <f t="shared" si="32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656</v>
      </c>
      <c r="F45" s="12" t="s">
        <v>599</v>
      </c>
      <c r="G45" s="25"/>
      <c r="H45" s="11" t="s">
        <v>629</v>
      </c>
      <c r="I45" s="12">
        <v>5</v>
      </c>
      <c r="J45" s="25"/>
      <c r="K45" s="11" t="s">
        <v>190</v>
      </c>
      <c r="L45" s="12">
        <v>3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f>VLOOKUP(Y45,份量表!$A$2:$J$885,7,0)*0.01*Z45</f>
        <v>0</v>
      </c>
      <c r="AE45" s="53">
        <f>VLOOKUP(Y45,份量表!$A$2:$J$885,8,0)*0.01*Z45</f>
        <v>0</v>
      </c>
      <c r="AF45" s="53">
        <f>VLOOKUP(Y45,份量表!$A$2:$J$885,9,0)*0.01*Z45</f>
        <v>0</v>
      </c>
      <c r="AG45" s="54">
        <f>VLOOKUP(Y45,份量表!$A$2:$J$885,10,0)*0.01*Z45</f>
        <v>0</v>
      </c>
      <c r="AH45" s="55" t="s">
        <v>271</v>
      </c>
      <c r="AI45" s="56">
        <f>ROUND(AI46*68+AI47*73+AI48*24+AI49*45+AI50*152+AI51*60,1)</f>
        <v>0</v>
      </c>
      <c r="AJ45" s="57" t="s">
        <v>256</v>
      </c>
      <c r="AK45" s="58">
        <f>ROUND(AI46*15+AI47*0+AI48*5+AI49*0+AI50*12+AI51*15,1)</f>
        <v>0</v>
      </c>
      <c r="AM45" s="59" t="str">
        <f>N16</f>
        <v>油菜</v>
      </c>
      <c r="AN45" s="53" t="str">
        <f t="shared" ref="AN45:AN54" si="34">N17</f>
        <v>油菜</v>
      </c>
      <c r="AO45" s="53">
        <f t="shared" ref="AO45:AO54" si="35">IF(O17="適量",0,O17)</f>
        <v>100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1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271</v>
      </c>
      <c r="AX45" s="56">
        <f>ROUND(AX46*68+AX47*73+AX48*24+AX49*45+AX50*152+AX51*60,1)</f>
        <v>42.2</v>
      </c>
      <c r="AY45" s="57" t="s">
        <v>256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36">N29</f>
        <v>青江菜</v>
      </c>
      <c r="BD45" s="53">
        <f t="shared" ref="BD45:BD54" si="37">IF(O29="適量",0,O29)</f>
        <v>100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1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271</v>
      </c>
      <c r="BM45" s="60">
        <f>ROUND(BM46*68+BM47*73+BM48*24+BM49*45+BM50*152+BM51*60,1)</f>
        <v>42.2</v>
      </c>
      <c r="BN45" s="57" t="s">
        <v>256</v>
      </c>
      <c r="BO45" s="58">
        <f>ROUND(BM46*15+BM47*0+BM48*5+BM49*0+BM50*12+BM51*15,1)</f>
        <v>5.0999999999999996</v>
      </c>
      <c r="BQ45" s="59" t="str">
        <f>N40</f>
        <v>★有機黑葉白菜</v>
      </c>
      <c r="BR45" s="53" t="str">
        <f t="shared" ref="BR45:BR54" si="38">N41</f>
        <v>有機黑葉白菜</v>
      </c>
      <c r="BS45" s="53">
        <f t="shared" ref="BS45:BS54" si="39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271</v>
      </c>
      <c r="CB45" s="56">
        <f>ROUND(CB46*68+CB47*73+CB48*24+CB49*45+CB50*152+CB51*60,1)</f>
        <v>42.2</v>
      </c>
      <c r="CC45" s="57" t="s">
        <v>256</v>
      </c>
      <c r="CD45" s="58">
        <f>ROUND(CB46*15+CB47*0+CB48*5+CB49*0+CB50*12+CB51*15,1)</f>
        <v>5.0999999999999996</v>
      </c>
      <c r="CF45" s="59" t="str">
        <f>N52</f>
        <v>菠菜</v>
      </c>
      <c r="CG45" s="53" t="str">
        <f t="shared" ref="CG45:CG54" si="40">N53</f>
        <v>菠菜</v>
      </c>
      <c r="CH45" s="53">
        <f t="shared" ref="CH45:CH54" si="41">IF(O53="適量",0,O53)</f>
        <v>100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1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271</v>
      </c>
      <c r="CQ45" s="56">
        <f>ROUND(CQ46*68+CQ47*73+CQ48*24+CQ49*45+CQ50*152+CQ51*60,1)</f>
        <v>42.2</v>
      </c>
      <c r="CR45" s="57" t="s">
        <v>256</v>
      </c>
      <c r="CS45" s="58">
        <f>ROUND(CQ46*15+CQ47*0+CQ48*5+CQ49*0+CQ50*12+CQ51*15,1)</f>
        <v>5.0999999999999996</v>
      </c>
    </row>
    <row r="46" spans="1:97" x14ac:dyDescent="0.25">
      <c r="A46" s="181"/>
      <c r="B46" s="11"/>
      <c r="C46" s="12"/>
      <c r="D46" s="25"/>
      <c r="E46" s="11" t="s">
        <v>190</v>
      </c>
      <c r="F46" s="12">
        <v>4</v>
      </c>
      <c r="G46" s="25"/>
      <c r="H46" s="11" t="s">
        <v>554</v>
      </c>
      <c r="I46" s="12" t="s">
        <v>599</v>
      </c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170" t="s">
        <v>273</v>
      </c>
      <c r="U46" s="177">
        <v>33.4</v>
      </c>
      <c r="V46" s="170" t="s">
        <v>274</v>
      </c>
      <c r="W46" s="175">
        <v>1.97</v>
      </c>
      <c r="X46" s="35"/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f>VLOOKUP(Y46,份量表!$A$2:$J$885,7,0)*0.01*Z46</f>
        <v>0</v>
      </c>
      <c r="AE46" s="35">
        <f>VLOOKUP(Y46,份量表!$A$2:$J$885,8,0)*0.01*Z46</f>
        <v>0</v>
      </c>
      <c r="AF46" s="35">
        <f>VLOOKUP(Y46,份量表!$A$2:$J$885,9,0)*0.01*Z46</f>
        <v>0</v>
      </c>
      <c r="AG46" s="50">
        <f>VLOOKUP(Y46,份量表!$A$2:$J$885,10,0)*0.01*Z46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0</v>
      </c>
      <c r="AM46" s="63"/>
      <c r="AN46" s="35" t="str">
        <f t="shared" si="34"/>
        <v>薑或蒜</v>
      </c>
      <c r="AO46" s="35">
        <f t="shared" si="35"/>
        <v>1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0.01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2</v>
      </c>
      <c r="BB46" s="63"/>
      <c r="BC46" s="35" t="str">
        <f t="shared" si="36"/>
        <v>薑或蒜</v>
      </c>
      <c r="BD46" s="35">
        <f t="shared" si="37"/>
        <v>1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0.01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2</v>
      </c>
      <c r="BQ46" s="63"/>
      <c r="BR46" s="35" t="str">
        <f t="shared" si="38"/>
        <v>薑或蒜</v>
      </c>
      <c r="BS46" s="35">
        <f t="shared" si="39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2</v>
      </c>
      <c r="CF46" s="63"/>
      <c r="CG46" s="35" t="str">
        <f t="shared" si="40"/>
        <v>薑或蒜</v>
      </c>
      <c r="CH46" s="35">
        <f t="shared" si="41"/>
        <v>1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0.01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 x14ac:dyDescent="0.25">
      <c r="A47" s="181"/>
      <c r="B47" s="11"/>
      <c r="C47" s="12"/>
      <c r="D47" s="25"/>
      <c r="E47" s="11"/>
      <c r="F47" s="12"/>
      <c r="G47" s="25"/>
      <c r="H47" s="11" t="s">
        <v>190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f>VLOOKUP(Y47,份量表!$A$2:$J$885,7,0)*0.01*Z47</f>
        <v>0</v>
      </c>
      <c r="AE47" s="35">
        <f>VLOOKUP(Y47,份量表!$A$2:$J$885,8,0)*0.01*Z47</f>
        <v>0</v>
      </c>
      <c r="AF47" s="35">
        <f>VLOOKUP(Y47,份量表!$A$2:$J$885,9,0)*0.01*Z47</f>
        <v>0</v>
      </c>
      <c r="AG47" s="50">
        <f>VLOOKUP(Y47,份量表!$A$2:$J$885,10,0)*0.01*Z47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0</v>
      </c>
      <c r="AM47" s="63"/>
      <c r="AN47" s="35" t="str">
        <f t="shared" si="34"/>
        <v>沙拉油</v>
      </c>
      <c r="AO47" s="35">
        <f t="shared" si="35"/>
        <v>2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0.4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36"/>
        <v>沙拉油</v>
      </c>
      <c r="BD47" s="35">
        <f t="shared" si="37"/>
        <v>2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0.4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38"/>
        <v>沙拉油</v>
      </c>
      <c r="BS47" s="35">
        <f t="shared" si="39"/>
        <v>2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0.4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40"/>
        <v>沙拉油</v>
      </c>
      <c r="CH47" s="35">
        <f t="shared" si="41"/>
        <v>2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0.4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 x14ac:dyDescent="0.25">
      <c r="A48" s="18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275</v>
      </c>
      <c r="W48" s="175">
        <v>2.4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f>VLOOKUP(Y48,份量表!$A$2:$J$885,7,0)*0.01*Z48</f>
        <v>0</v>
      </c>
      <c r="AE48" s="35">
        <f>VLOOKUP(Y48,份量表!$A$2:$J$885,8,0)*0.01*Z48</f>
        <v>0</v>
      </c>
      <c r="AF48" s="35">
        <f>VLOOKUP(Y48,份量表!$A$2:$J$885,9,0)*0.01*Z48</f>
        <v>0</v>
      </c>
      <c r="AG48" s="50">
        <f>VLOOKUP(Y48,份量表!$A$2:$J$885,10,0)*0.01*Z48</f>
        <v>0</v>
      </c>
      <c r="AH48" s="47" t="s">
        <v>32</v>
      </c>
      <c r="AI48" s="62">
        <f>SUM(AD45:AD54)</f>
        <v>0</v>
      </c>
      <c r="AJ48" s="47"/>
      <c r="AK48" s="62"/>
      <c r="AM48" s="63"/>
      <c r="AN48" s="35">
        <f t="shared" si="34"/>
        <v>0</v>
      </c>
      <c r="AO48" s="35">
        <f t="shared" si="35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36"/>
        <v>0</v>
      </c>
      <c r="BD48" s="35">
        <f t="shared" si="37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38"/>
        <v>0</v>
      </c>
      <c r="BS48" s="35">
        <f t="shared" si="39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0"/>
        <v>0</v>
      </c>
      <c r="CH48" s="35">
        <f t="shared" si="41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277</v>
      </c>
      <c r="U49" s="177">
        <v>791.4</v>
      </c>
      <c r="V49" s="176"/>
      <c r="W49" s="175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f>VLOOKUP(Y49,份量表!$A$2:$J$885,7,0)*0.01*Z49</f>
        <v>0</v>
      </c>
      <c r="AE49" s="35">
        <f>VLOOKUP(Y49,份量表!$A$2:$J$885,8,0)*0.01*Z49</f>
        <v>0</v>
      </c>
      <c r="AF49" s="35">
        <f>VLOOKUP(Y49,份量表!$A$2:$J$885,9,0)*0.01*Z49</f>
        <v>0</v>
      </c>
      <c r="AG49" s="50">
        <f>VLOOKUP(Y49,份量表!$A$2:$J$885,10,0)*0.01*Z49</f>
        <v>0</v>
      </c>
      <c r="AH49" s="66" t="s">
        <v>184</v>
      </c>
      <c r="AI49" s="67">
        <f>SUM(AE45:AE54)+X53</f>
        <v>0</v>
      </c>
      <c r="AJ49" s="47"/>
      <c r="AK49" s="62"/>
      <c r="AM49" s="63"/>
      <c r="AN49" s="35">
        <f t="shared" si="34"/>
        <v>0</v>
      </c>
      <c r="AO49" s="35">
        <f t="shared" si="35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0.4</v>
      </c>
      <c r="AY49" s="47"/>
      <c r="AZ49" s="62"/>
      <c r="BB49" s="63"/>
      <c r="BC49" s="35">
        <f t="shared" si="36"/>
        <v>0</v>
      </c>
      <c r="BD49" s="35">
        <f t="shared" si="37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0.4</v>
      </c>
      <c r="BN49" s="47"/>
      <c r="BO49" s="62"/>
      <c r="BQ49" s="63"/>
      <c r="BR49" s="35">
        <f t="shared" si="38"/>
        <v>0</v>
      </c>
      <c r="BS49" s="35">
        <f t="shared" si="39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0.4</v>
      </c>
      <c r="CC49" s="47"/>
      <c r="CD49" s="62"/>
      <c r="CF49" s="63"/>
      <c r="CG49" s="35">
        <f t="shared" si="40"/>
        <v>0</v>
      </c>
      <c r="CH49" s="35">
        <f t="shared" si="41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278</v>
      </c>
      <c r="W50" s="175">
        <v>0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f>VLOOKUP(Y50,份量表!$A$2:$J$885,7,0)*0.01*Z50</f>
        <v>0</v>
      </c>
      <c r="AE50" s="35">
        <f>VLOOKUP(Y50,份量表!$A$2:$J$885,8,0)*0.01*Z50</f>
        <v>0</v>
      </c>
      <c r="AF50" s="35">
        <f>VLOOKUP(Y50,份量表!$A$2:$J$885,9,0)*0.01*Z50</f>
        <v>0</v>
      </c>
      <c r="AG50" s="50">
        <f>VLOOKUP(Y50,份量表!$A$2:$J$885,10,0)*0.01*Z50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34"/>
        <v>0</v>
      </c>
      <c r="AO50" s="35">
        <f t="shared" si="35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36"/>
        <v>0</v>
      </c>
      <c r="BD50" s="35">
        <f t="shared" si="37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38"/>
        <v>0</v>
      </c>
      <c r="BS50" s="35">
        <f t="shared" si="39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40"/>
        <v>0</v>
      </c>
      <c r="CH50" s="35">
        <f t="shared" si="41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35"/>
      <c r="R51" s="16"/>
      <c r="S51" s="14"/>
      <c r="T51" s="171"/>
      <c r="U51" s="178"/>
      <c r="V51" s="171"/>
      <c r="W51" s="179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f>VLOOKUP(Y51,份量表!$A$2:$J$885,7,0)*0.01*Z51</f>
        <v>0</v>
      </c>
      <c r="AE51" s="35">
        <f>VLOOKUP(Y51,份量表!$A$2:$J$885,8,0)*0.01*Z51</f>
        <v>0</v>
      </c>
      <c r="AF51" s="35">
        <f>VLOOKUP(Y51,份量表!$A$2:$J$885,9,0)*0.01*Z51</f>
        <v>0</v>
      </c>
      <c r="AG51" s="50">
        <f>VLOOKUP(Y51,份量表!$A$2:$J$885,10,0)*0.01*Z51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34"/>
        <v>0</v>
      </c>
      <c r="AO51" s="35">
        <f t="shared" si="35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36"/>
        <v>0</v>
      </c>
      <c r="BD51" s="35">
        <f t="shared" si="37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38"/>
        <v>0</v>
      </c>
      <c r="BS51" s="35">
        <f t="shared" si="39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40"/>
        <v>0</v>
      </c>
      <c r="CH51" s="35">
        <f t="shared" si="41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45296</v>
      </c>
      <c r="B52" s="166" t="s">
        <v>615</v>
      </c>
      <c r="C52" s="167"/>
      <c r="D52" s="23"/>
      <c r="E52" s="166" t="s">
        <v>616</v>
      </c>
      <c r="F52" s="167"/>
      <c r="G52" s="24"/>
      <c r="H52" s="166" t="s">
        <v>879</v>
      </c>
      <c r="I52" s="167"/>
      <c r="J52" s="23"/>
      <c r="K52" s="166" t="s">
        <v>882</v>
      </c>
      <c r="L52" s="167"/>
      <c r="M52" s="23"/>
      <c r="N52" s="166" t="s">
        <v>745</v>
      </c>
      <c r="O52" s="167"/>
      <c r="P52" s="23"/>
      <c r="Q52" s="166" t="s">
        <v>617</v>
      </c>
      <c r="R52" s="167"/>
      <c r="S52" s="10" t="s">
        <v>23</v>
      </c>
      <c r="T52" s="168" t="s">
        <v>266</v>
      </c>
      <c r="U52" s="172">
        <v>107.7</v>
      </c>
      <c r="V52" s="168" t="s">
        <v>267</v>
      </c>
      <c r="W52" s="174">
        <v>0</v>
      </c>
      <c r="X52" s="35" t="s">
        <v>276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f>VLOOKUP(Y52,份量表!$A$2:$J$885,7,0)*0.01*Z52</f>
        <v>0</v>
      </c>
      <c r="AE52" s="35">
        <f>VLOOKUP(Y52,份量表!$A$2:$J$885,8,0)*0.01*Z52</f>
        <v>0</v>
      </c>
      <c r="AF52" s="35">
        <f>VLOOKUP(Y52,份量表!$A$2:$J$885,9,0)*0.01*Z52</f>
        <v>0</v>
      </c>
      <c r="AG52" s="50">
        <f>VLOOKUP(Y52,份量表!$A$2:$J$885,10,0)*0.01*Z52</f>
        <v>0</v>
      </c>
      <c r="AH52" s="66"/>
      <c r="AI52" s="67"/>
      <c r="AJ52" s="47"/>
      <c r="AK52" s="62"/>
      <c r="AM52" s="63" t="s">
        <v>276</v>
      </c>
      <c r="AN52" s="35">
        <f t="shared" si="34"/>
        <v>0</v>
      </c>
      <c r="AO52" s="35">
        <f t="shared" si="35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276</v>
      </c>
      <c r="BC52" s="35">
        <f t="shared" si="36"/>
        <v>0</v>
      </c>
      <c r="BD52" s="35">
        <f t="shared" si="37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276</v>
      </c>
      <c r="BR52" s="35">
        <f t="shared" si="38"/>
        <v>0</v>
      </c>
      <c r="BS52" s="35">
        <f t="shared" si="39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276</v>
      </c>
      <c r="CG52" s="35">
        <f t="shared" si="40"/>
        <v>0</v>
      </c>
      <c r="CH52" s="35">
        <f t="shared" si="41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 t="s">
        <v>593</v>
      </c>
      <c r="C53" s="12">
        <v>88</v>
      </c>
      <c r="D53" s="25"/>
      <c r="E53" s="11" t="s">
        <v>658</v>
      </c>
      <c r="F53" s="12">
        <v>42</v>
      </c>
      <c r="G53" s="25"/>
      <c r="H53" s="11" t="s">
        <v>880</v>
      </c>
      <c r="I53" s="12">
        <v>35</v>
      </c>
      <c r="J53" s="25"/>
      <c r="K53" s="11" t="s">
        <v>883</v>
      </c>
      <c r="L53" s="12">
        <v>65</v>
      </c>
      <c r="M53" s="25"/>
      <c r="N53" s="11" t="s">
        <v>136</v>
      </c>
      <c r="O53" s="12">
        <v>100</v>
      </c>
      <c r="P53" s="25"/>
      <c r="Q53" s="11" t="s">
        <v>677</v>
      </c>
      <c r="R53" s="12">
        <v>15</v>
      </c>
      <c r="S53" s="13" t="s">
        <v>23</v>
      </c>
      <c r="T53" s="169"/>
      <c r="U53" s="173"/>
      <c r="V53" s="169"/>
      <c r="W53" s="175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f>VLOOKUP(Y53,份量表!$A$2:$J$885,7,0)*0.01*Z53</f>
        <v>0</v>
      </c>
      <c r="AE53" s="35">
        <f>VLOOKUP(Y53,份量表!$A$2:$J$885,8,0)*0.01*Z53</f>
        <v>0</v>
      </c>
      <c r="AF53" s="35">
        <f>VLOOKUP(Y53,份量表!$A$2:$J$885,9,0)*0.01*Z53</f>
        <v>0</v>
      </c>
      <c r="AG53" s="50">
        <f>VLOOKUP(Y53,份量表!$A$2:$J$885,10,0)*0.01*Z53</f>
        <v>0</v>
      </c>
      <c r="AH53" s="47"/>
      <c r="AI53" s="62"/>
      <c r="AJ53" s="47"/>
      <c r="AK53" s="62"/>
      <c r="AM53" s="63"/>
      <c r="AN53" s="35">
        <f t="shared" si="34"/>
        <v>0</v>
      </c>
      <c r="AO53" s="35">
        <f t="shared" si="35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36"/>
        <v>0</v>
      </c>
      <c r="BD53" s="35">
        <f t="shared" si="37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38"/>
        <v>0</v>
      </c>
      <c r="BS53" s="35">
        <f t="shared" si="39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40"/>
        <v>0</v>
      </c>
      <c r="CH53" s="35">
        <f t="shared" si="41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 t="s">
        <v>739</v>
      </c>
      <c r="C54" s="12">
        <v>38</v>
      </c>
      <c r="D54" s="25"/>
      <c r="E54" s="134" t="s">
        <v>846</v>
      </c>
      <c r="F54" s="12">
        <v>8</v>
      </c>
      <c r="G54" s="25"/>
      <c r="H54" s="11" t="s">
        <v>961</v>
      </c>
      <c r="I54" s="12">
        <v>8</v>
      </c>
      <c r="J54" s="25"/>
      <c r="K54" s="11" t="s">
        <v>884</v>
      </c>
      <c r="L54" s="12">
        <v>5</v>
      </c>
      <c r="M54" s="25"/>
      <c r="N54" s="11" t="s">
        <v>580</v>
      </c>
      <c r="O54" s="12">
        <v>1</v>
      </c>
      <c r="P54" s="25"/>
      <c r="Q54" s="11" t="s">
        <v>668</v>
      </c>
      <c r="R54" s="12">
        <v>5</v>
      </c>
      <c r="S54" s="13" t="s">
        <v>23</v>
      </c>
      <c r="T54" s="169"/>
      <c r="U54" s="173"/>
      <c r="V54" s="176" t="s">
        <v>306</v>
      </c>
      <c r="W54" s="175">
        <v>6.5344000000000007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f>VLOOKUP(Y54,份量表!$A$2:$J$885,7,0)*0.01*Z54</f>
        <v>0</v>
      </c>
      <c r="AE54" s="69">
        <f>VLOOKUP(Y54,份量表!$A$2:$J$885,8,0)*0.01*Z54</f>
        <v>0</v>
      </c>
      <c r="AF54" s="69">
        <f>VLOOKUP(Y54,份量表!$A$2:$J$885,9,0)*0.01*Z54</f>
        <v>0</v>
      </c>
      <c r="AG54" s="70">
        <f>VLOOKUP(Y54,份量表!$A$2:$J$885,10,0)*0.01*Z54</f>
        <v>0</v>
      </c>
      <c r="AH54" s="40"/>
      <c r="AI54" s="71"/>
      <c r="AJ54" s="40"/>
      <c r="AK54" s="71"/>
      <c r="AM54" s="63"/>
      <c r="AN54" s="35">
        <f t="shared" si="34"/>
        <v>0</v>
      </c>
      <c r="AO54" s="35">
        <f t="shared" si="35"/>
        <v>0</v>
      </c>
      <c r="AP54" s="35">
        <f>VLOOKUP(AN54,份量表!$A$2:$J$885,4,0)</f>
        <v>0</v>
      </c>
      <c r="AQ54" s="35">
        <f>VLOOKUP(AN54,份量表!$A$2:$J$885,5,0)*0.01*AO54</f>
        <v>0</v>
      </c>
      <c r="AR54" s="35">
        <f>VLOOKUP(AN54,份量表!$A$2:$J$885,6,0)*0.01*AO54</f>
        <v>0</v>
      </c>
      <c r="AS54" s="35">
        <f>VLOOKUP(AN54,份量表!$A$2:$J$885,7,0)*0.01*AO54</f>
        <v>0</v>
      </c>
      <c r="AT54" s="35">
        <f>VLOOKUP(AN54,份量表!$A$2:$J$885,8,0)*0.01*AO54</f>
        <v>0</v>
      </c>
      <c r="AU54" s="35">
        <f>VLOOKUP(AN54,份量表!$A$2:$J$885,9,0)*0.01*AO54</f>
        <v>0</v>
      </c>
      <c r="AV54" s="5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36"/>
        <v>0</v>
      </c>
      <c r="BD54" s="69">
        <f t="shared" si="37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38"/>
        <v>0</v>
      </c>
      <c r="BS54" s="69">
        <f t="shared" si="39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40"/>
        <v>0</v>
      </c>
      <c r="CH54" s="69">
        <f t="shared" si="41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1" t="s">
        <v>141</v>
      </c>
      <c r="F55" s="12">
        <v>8</v>
      </c>
      <c r="G55" s="25"/>
      <c r="H55" s="11" t="s">
        <v>881</v>
      </c>
      <c r="I55" s="12" t="s">
        <v>874</v>
      </c>
      <c r="J55" s="25"/>
      <c r="K55" s="11" t="s">
        <v>885</v>
      </c>
      <c r="L55" s="12">
        <v>5</v>
      </c>
      <c r="M55" s="25"/>
      <c r="N55" s="11" t="s">
        <v>579</v>
      </c>
      <c r="O55" s="12">
        <v>2</v>
      </c>
      <c r="P55" s="25"/>
      <c r="Q55" s="11" t="s">
        <v>678</v>
      </c>
      <c r="R55" s="12">
        <v>1</v>
      </c>
      <c r="S55" s="13" t="s">
        <v>23</v>
      </c>
      <c r="T55" s="170" t="s">
        <v>272</v>
      </c>
      <c r="U55" s="177">
        <v>25.2</v>
      </c>
      <c r="V55" s="176"/>
      <c r="W55" s="175"/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f>VLOOKUP(Y55,份量表!$A$2:$J$885,7,0)*0.01*Z55</f>
        <v>0</v>
      </c>
      <c r="AE55" s="53">
        <f>VLOOKUP(Y55,份量表!$A$2:$J$885,8,0)*0.01*Z55</f>
        <v>0</v>
      </c>
      <c r="AF55" s="53">
        <f>VLOOKUP(Y55,份量表!$A$2:$J$885,9,0)*0.01*Z55</f>
        <v>0</v>
      </c>
      <c r="AG55" s="54">
        <f>VLOOKUP(Y55,份量表!$A$2:$J$885,10,0)*0.01*Z55</f>
        <v>0</v>
      </c>
      <c r="AH55" s="55" t="s">
        <v>271</v>
      </c>
      <c r="AI55" s="56">
        <f>ROUND(AI56*68+AI57*73+AI58*24+AI59*45+AI60*152+AI61*60,1)</f>
        <v>0</v>
      </c>
      <c r="AJ55" s="57" t="s">
        <v>256</v>
      </c>
      <c r="AK55" s="58">
        <f>ROUND(AI56*15+AI57*0+AI58*5+AI59*0+AI60*12+AI61*15,1)</f>
        <v>0</v>
      </c>
      <c r="AM55" s="59" t="str">
        <f>Q16</f>
        <v>蘿蔔大骨湯</v>
      </c>
      <c r="AN55" s="53" t="str">
        <f t="shared" ref="AN55:AN64" si="42">Q17</f>
        <v>白蘿蔔</v>
      </c>
      <c r="AO55" s="53">
        <f t="shared" ref="AO55:AO64" si="43">IF(R17="適量",0,R17)</f>
        <v>20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0.2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74" t="s">
        <v>271</v>
      </c>
      <c r="AX55" s="56">
        <f>ROUND(AX56*68+AX57*73+AX58*24+AX59*45+AX60*152+AX61*60,1)</f>
        <v>8.3000000000000007</v>
      </c>
      <c r="AY55" s="57" t="s">
        <v>256</v>
      </c>
      <c r="AZ55" s="58">
        <f>ROUND(AX56*15+AX57*0+AX58*5+AX59*0+AX60*12+AX61*15,1)</f>
        <v>1.3</v>
      </c>
      <c r="BB55" s="59" t="str">
        <f>Q28</f>
        <v>地瓜芋圓湯</v>
      </c>
      <c r="BC55" s="53" t="str">
        <f t="shared" ref="BC55:BC64" si="44">Q29</f>
        <v>地瓜</v>
      </c>
      <c r="BD55" s="53">
        <f t="shared" ref="BD55:BD64" si="45">IF(R29="適量",0,R29)</f>
        <v>12</v>
      </c>
      <c r="BE55" s="53">
        <f>VLOOKUP(BC55,份量表!$A$2:$J$885,4,0)</f>
        <v>0</v>
      </c>
      <c r="BF55" s="53">
        <f>VLOOKUP(BC55,份量表!$A$2:$J$885,5,0)*0.01*BD55</f>
        <v>0.21840000000000001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271</v>
      </c>
      <c r="BM55" s="60">
        <f>ROUND(BM56*68+BM57*73+BM58*24+BM59*45+BM60*152+BM61*60,1)</f>
        <v>41</v>
      </c>
      <c r="BN55" s="57" t="s">
        <v>256</v>
      </c>
      <c r="BO55" s="58">
        <f>ROUND(BM56*15+BM57*0+BM58*5+BM59*0+BM60*12+BM61*15,1)</f>
        <v>9</v>
      </c>
      <c r="BQ55" s="59" t="str">
        <f>Q40</f>
        <v>結頭腐皮湯</v>
      </c>
      <c r="BR55" s="53" t="str">
        <f t="shared" ref="BR55:BR64" si="46">Q41</f>
        <v>結頭菜</v>
      </c>
      <c r="BS55" s="53">
        <f t="shared" ref="BS55:BS64" si="47">IF(R41="適量",0,R41)</f>
        <v>15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</v>
      </c>
      <c r="BW55" s="53">
        <f>VLOOKUP(BR55,份量表!$A$2:$J$885,7,0)*0.01*BS55</f>
        <v>0.15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271</v>
      </c>
      <c r="CB55" s="56">
        <f>ROUND(CB56*68+CB57*73+CB58*24+CB59*45+CB60*152+CB61*60,1)</f>
        <v>16.5</v>
      </c>
      <c r="CC55" s="57" t="s">
        <v>256</v>
      </c>
      <c r="CD55" s="58">
        <f>ROUND(CB56*15+CB57*0+CB58*5+CB59*0+CB60*12+CB61*15,1)</f>
        <v>0.9</v>
      </c>
      <c r="CF55" s="59" t="str">
        <f>Q52</f>
        <v>小魚味噌湯</v>
      </c>
      <c r="CG55" s="53" t="str">
        <f t="shared" ref="CG55:CG64" si="48">Q53</f>
        <v>豆腐</v>
      </c>
      <c r="CH55" s="53">
        <f t="shared" ref="CH55:CH64" si="49">IF(R53="適量",0,R53)</f>
        <v>15</v>
      </c>
      <c r="CI55" s="53">
        <f>VLOOKUP(CG55,份量表!$A$2:$J$885,4,0)</f>
        <v>0</v>
      </c>
      <c r="CJ55" s="53">
        <f>VLOOKUP(CG55,份量表!$A$2:$J$885,5,0)*0.01*CH55</f>
        <v>0</v>
      </c>
      <c r="CK55" s="53">
        <f>VLOOKUP(CG55,份量表!$A$2:$J$885,6,0)*0.01*CH55</f>
        <v>0.1875</v>
      </c>
      <c r="CL55" s="53">
        <f>VLOOKUP(CG55,份量表!$A$2:$J$885,7,0)*0.01*CH55</f>
        <v>0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271</v>
      </c>
      <c r="CQ55" s="56">
        <f>ROUND(CQ56*68+CQ57*73+CQ58*24+CQ59*45+CQ60*152+CQ61*60,1)</f>
        <v>22.2</v>
      </c>
      <c r="CR55" s="57" t="s">
        <v>256</v>
      </c>
      <c r="CS55" s="58">
        <f>ROUND(CQ56*15+CQ57*0+CQ58*5+CQ59*0+CQ60*12+CQ61*15,1)</f>
        <v>0.3</v>
      </c>
    </row>
    <row r="56" spans="1:97" ht="32.25" customHeight="1" x14ac:dyDescent="0.25">
      <c r="A56" s="181"/>
      <c r="B56" s="11"/>
      <c r="C56" s="12"/>
      <c r="D56" s="25"/>
      <c r="E56" s="11" t="s">
        <v>297</v>
      </c>
      <c r="F56" s="12">
        <v>5</v>
      </c>
      <c r="G56" s="25"/>
      <c r="H56" s="11" t="s">
        <v>873</v>
      </c>
      <c r="I56" s="12">
        <v>3</v>
      </c>
      <c r="J56" s="25"/>
      <c r="K56" s="11" t="s">
        <v>886</v>
      </c>
      <c r="L56" s="12">
        <v>3</v>
      </c>
      <c r="M56" s="25"/>
      <c r="N56" s="11"/>
      <c r="O56" s="12"/>
      <c r="P56" s="25"/>
      <c r="Q56" s="11" t="s">
        <v>811</v>
      </c>
      <c r="R56" s="12" t="s">
        <v>812</v>
      </c>
      <c r="S56" s="13"/>
      <c r="T56" s="170"/>
      <c r="U56" s="177"/>
      <c r="V56" s="176" t="s">
        <v>305</v>
      </c>
      <c r="W56" s="175">
        <v>2.6327000000000003</v>
      </c>
      <c r="X56" s="35"/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f>VLOOKUP(Y56,份量表!$A$2:$J$885,7,0)*0.01*Z56</f>
        <v>0</v>
      </c>
      <c r="AE56" s="35">
        <f>VLOOKUP(Y56,份量表!$A$2:$J$885,8,0)*0.01*Z56</f>
        <v>0</v>
      </c>
      <c r="AF56" s="35">
        <f>VLOOKUP(Y56,份量表!$A$2:$J$885,9,0)*0.01*Z56</f>
        <v>0</v>
      </c>
      <c r="AG56" s="50">
        <f>VLOOKUP(Y56,份量表!$A$2:$J$885,10,0)*0.01*Z56</f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0</v>
      </c>
      <c r="AM56" s="63"/>
      <c r="AN56" s="35" t="str">
        <f t="shared" si="42"/>
        <v>紅蘿蔔</v>
      </c>
      <c r="AO56" s="35">
        <f t="shared" si="43"/>
        <v>5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0</v>
      </c>
      <c r="AS56" s="35">
        <f>VLOOKUP(AN56,份量表!$A$2:$J$885,7,0)*0.01*AO56</f>
        <v>0.05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0.1</v>
      </c>
      <c r="BB56" s="63"/>
      <c r="BC56" s="35" t="str">
        <f t="shared" si="44"/>
        <v>芋圓</v>
      </c>
      <c r="BD56" s="35">
        <f t="shared" si="45"/>
        <v>8</v>
      </c>
      <c r="BE56" s="35">
        <f>VLOOKUP(BC56,份量表!$A$2:$J$885,4,0)</f>
        <v>0</v>
      </c>
      <c r="BF56" s="35">
        <f>VLOOKUP(BC56,份量表!$A$2:$J$885,5,0)*0.01*BD56</f>
        <v>0.26640000000000003</v>
      </c>
      <c r="BG56" s="35">
        <f>VLOOKUP(BC56,份量表!$A$2:$J$885,6,0)*0.01*BD56</f>
        <v>0</v>
      </c>
      <c r="BH56" s="35">
        <f>VLOOKUP(BC56,份量表!$A$2:$J$885,7,0)*0.01*BD56</f>
        <v>0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0.5988</v>
      </c>
      <c r="BN56" s="47" t="s">
        <v>216</v>
      </c>
      <c r="BO56" s="62">
        <f>ROUND(BM57*5+BM59*5+BM60*8,1)</f>
        <v>0</v>
      </c>
      <c r="BQ56" s="63"/>
      <c r="BR56" s="35" t="str">
        <f t="shared" si="46"/>
        <v>豆皮(濕)</v>
      </c>
      <c r="BS56" s="35">
        <f t="shared" si="47"/>
        <v>5</v>
      </c>
      <c r="BT56" s="35">
        <f>VLOOKUP(BR56,份量表!$A$2:$J$885,4,0)</f>
        <v>0</v>
      </c>
      <c r="BU56" s="35">
        <f>VLOOKUP(BR56,份量表!$A$2:$J$885,5,0)*0.01*BS56</f>
        <v>0</v>
      </c>
      <c r="BV56" s="35">
        <f>VLOOKUP(BR56,份量表!$A$2:$J$885,6,0)*0.01*BS56</f>
        <v>0.16650000000000001</v>
      </c>
      <c r="BW56" s="35">
        <f>VLOOKUP(BR56,份量表!$A$2:$J$885,7,0)*0.01*BS56</f>
        <v>0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0.8</v>
      </c>
      <c r="CF56" s="63"/>
      <c r="CG56" s="35" t="str">
        <f t="shared" si="48"/>
        <v>洋蔥</v>
      </c>
      <c r="CH56" s="35">
        <f t="shared" si="49"/>
        <v>5</v>
      </c>
      <c r="CI56" s="35">
        <f>VLOOKUP(CG56,份量表!$A$2:$J$885,4,0)</f>
        <v>0</v>
      </c>
      <c r="CJ56" s="35">
        <f>VLOOKUP(CG56,份量表!$A$2:$J$885,5,0)*0.01*CH56</f>
        <v>0</v>
      </c>
      <c r="CK56" s="35">
        <f>VLOOKUP(CG56,份量表!$A$2:$J$885,6,0)*0.01*CH56</f>
        <v>0</v>
      </c>
      <c r="CL56" s="35">
        <f>VLOOKUP(CG56,份量表!$A$2:$J$885,7,0)*0.01*CH56</f>
        <v>0.05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1.4</v>
      </c>
    </row>
    <row r="57" spans="1:97" ht="32.25" customHeight="1" x14ac:dyDescent="0.25">
      <c r="A57" s="181"/>
      <c r="B57" s="11"/>
      <c r="C57" s="12"/>
      <c r="D57" s="25"/>
      <c r="E57" s="11" t="s">
        <v>815</v>
      </c>
      <c r="F57" s="12">
        <v>1</v>
      </c>
      <c r="G57" s="25"/>
      <c r="H57" s="11"/>
      <c r="I57" s="12"/>
      <c r="J57" s="25"/>
      <c r="K57" s="11" t="s">
        <v>7</v>
      </c>
      <c r="L57" s="12">
        <v>1</v>
      </c>
      <c r="M57" s="25"/>
      <c r="N57" s="11"/>
      <c r="O57" s="12"/>
      <c r="P57" s="25"/>
      <c r="Q57" s="11"/>
      <c r="R57" s="12"/>
      <c r="S57" s="13" t="s">
        <v>23</v>
      </c>
      <c r="T57" s="170"/>
      <c r="U57" s="177"/>
      <c r="V57" s="176"/>
      <c r="W57" s="175"/>
      <c r="X57" s="35"/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f>VLOOKUP(Y57,份量表!$A$2:$J$885,7,0)*0.01*Z57</f>
        <v>0</v>
      </c>
      <c r="AE57" s="35">
        <f>VLOOKUP(Y57,份量表!$A$2:$J$885,8,0)*0.01*Z57</f>
        <v>0</v>
      </c>
      <c r="AF57" s="35">
        <f>VLOOKUP(Y57,份量表!$A$2:$J$885,9,0)*0.01*Z57</f>
        <v>0</v>
      </c>
      <c r="AG57" s="50">
        <f>VLOOKUP(Y57,份量表!$A$2:$J$885,10,0)*0.01*Z57</f>
        <v>0</v>
      </c>
      <c r="AH57" s="47" t="s">
        <v>31</v>
      </c>
      <c r="AI57" s="65">
        <f>SUM(AC55:AC64)</f>
        <v>0</v>
      </c>
      <c r="AJ57" s="47" t="s">
        <v>217</v>
      </c>
      <c r="AK57" s="62">
        <f>ROUND(AI56*2+AI57*7+AI58*1+AI60*8,1)</f>
        <v>0</v>
      </c>
      <c r="AM57" s="63"/>
      <c r="AN57" s="35" t="str">
        <f t="shared" si="42"/>
        <v>骨輪</v>
      </c>
      <c r="AO57" s="35">
        <f t="shared" si="43"/>
        <v>1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2.86E-2</v>
      </c>
      <c r="AS57" s="35">
        <f>VLOOKUP(AN57,份量表!$A$2:$J$885,7,0)*0.01*AO57</f>
        <v>0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8" t="s">
        <v>31</v>
      </c>
      <c r="AX57" s="65">
        <f>SUM(AR55:AR64)</f>
        <v>2.86E-2</v>
      </c>
      <c r="AY57" s="47" t="s">
        <v>217</v>
      </c>
      <c r="AZ57" s="62">
        <f>ROUND(AX56*2+AX57*7+AX58*1+AX60*8,1)</f>
        <v>0.5</v>
      </c>
      <c r="BB57" s="63"/>
      <c r="BC57" s="35" t="str">
        <f t="shared" si="44"/>
        <v>二砂</v>
      </c>
      <c r="BD57" s="35">
        <f t="shared" si="45"/>
        <v>2</v>
      </c>
      <c r="BE57" s="35">
        <f>VLOOKUP(BC57,份量表!$A$2:$J$885,4,0)</f>
        <v>0</v>
      </c>
      <c r="BF57" s="35">
        <f>VLOOKUP(BC57,份量表!$A$2:$J$885,5,0)*0.01*BD57</f>
        <v>0.114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1.2</v>
      </c>
      <c r="BQ57" s="63"/>
      <c r="BR57" s="35" t="str">
        <f t="shared" si="46"/>
        <v>紅蘿蔔</v>
      </c>
      <c r="BS57" s="35">
        <f t="shared" si="47"/>
        <v>2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0</v>
      </c>
      <c r="BW57" s="35">
        <f>VLOOKUP(BR57,份量表!$A$2:$J$885,7,0)*0.01*BS57</f>
        <v>0.02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0.16650000000000001</v>
      </c>
      <c r="CC57" s="47" t="s">
        <v>217</v>
      </c>
      <c r="CD57" s="62">
        <f>ROUND(CB56*2+CB57*7+CB58*1+CB60*8,1)</f>
        <v>1.3</v>
      </c>
      <c r="CF57" s="63"/>
      <c r="CG57" s="35" t="str">
        <f t="shared" si="48"/>
        <v>小魚乾</v>
      </c>
      <c r="CH57" s="35">
        <f t="shared" si="49"/>
        <v>1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0.1</v>
      </c>
      <c r="CL57" s="35">
        <f>VLOOKUP(CG57,份量表!$A$2:$J$885,7,0)*0.01*CH57</f>
        <v>0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0.28749999999999998</v>
      </c>
      <c r="CR57" s="47" t="s">
        <v>217</v>
      </c>
      <c r="CS57" s="62">
        <f>ROUND(CQ56*2+CQ57*7+CQ58*1+CQ60*8,1)</f>
        <v>2.1</v>
      </c>
    </row>
    <row r="58" spans="1:97" x14ac:dyDescent="0.25">
      <c r="A58" s="181"/>
      <c r="B58" s="11"/>
      <c r="C58" s="12"/>
      <c r="D58" s="25"/>
      <c r="E58" s="11" t="s">
        <v>562</v>
      </c>
      <c r="F58" s="12" t="s">
        <v>599</v>
      </c>
      <c r="G58" s="25"/>
      <c r="H58" s="11"/>
      <c r="I58" s="12"/>
      <c r="J58" s="25"/>
      <c r="K58" s="11" t="s">
        <v>8</v>
      </c>
      <c r="L58" s="12" t="s">
        <v>604</v>
      </c>
      <c r="M58" s="25"/>
      <c r="N58" s="11"/>
      <c r="O58" s="12"/>
      <c r="P58" s="25"/>
      <c r="Q58" s="11"/>
      <c r="R58" s="12"/>
      <c r="S58" s="13" t="s">
        <v>23</v>
      </c>
      <c r="T58" s="170" t="s">
        <v>273</v>
      </c>
      <c r="U58" s="177">
        <v>33.4</v>
      </c>
      <c r="V58" s="170" t="s">
        <v>274</v>
      </c>
      <c r="W58" s="175">
        <v>1.9400000000000002</v>
      </c>
      <c r="X58" s="35"/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f>VLOOKUP(Y58,份量表!$A$2:$J$885,7,0)*0.01*Z58</f>
        <v>0</v>
      </c>
      <c r="AE58" s="35">
        <f>VLOOKUP(Y58,份量表!$A$2:$J$885,8,0)*0.01*Z58</f>
        <v>0</v>
      </c>
      <c r="AF58" s="35">
        <f>VLOOKUP(Y58,份量表!$A$2:$J$885,9,0)*0.01*Z58</f>
        <v>0</v>
      </c>
      <c r="AG58" s="50">
        <f>VLOOKUP(Y58,份量表!$A$2:$J$885,10,0)*0.01*Z58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 t="str">
        <f t="shared" si="42"/>
        <v>薑</v>
      </c>
      <c r="AO58" s="35">
        <f t="shared" si="43"/>
        <v>1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0.01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8" t="s">
        <v>32</v>
      </c>
      <c r="AX58" s="62">
        <f>SUM(AS55:AS64)</f>
        <v>0.26</v>
      </c>
      <c r="AY58" s="47"/>
      <c r="AZ58" s="62"/>
      <c r="BB58" s="63"/>
      <c r="BC58" s="35" t="str">
        <f t="shared" si="44"/>
        <v>薑</v>
      </c>
      <c r="BD58" s="35">
        <f t="shared" si="45"/>
        <v>1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0</v>
      </c>
      <c r="BH58" s="35">
        <f>VLOOKUP(BC58,份量表!$A$2:$J$885,7,0)*0.01*BD58</f>
        <v>0.01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0.01</v>
      </c>
      <c r="BN58" s="47"/>
      <c r="BO58" s="62"/>
      <c r="BQ58" s="63"/>
      <c r="BR58" s="35" t="str">
        <f t="shared" si="46"/>
        <v>香菜</v>
      </c>
      <c r="BS58" s="35">
        <f t="shared" si="47"/>
        <v>1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0.01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0.18</v>
      </c>
      <c r="CC58" s="47"/>
      <c r="CD58" s="62"/>
      <c r="CF58" s="63"/>
      <c r="CG58" s="35" t="str">
        <f t="shared" si="48"/>
        <v>味噌</v>
      </c>
      <c r="CH58" s="35">
        <f t="shared" si="49"/>
        <v>0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0.05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 t="s">
        <v>190</v>
      </c>
      <c r="F59" s="12">
        <v>4</v>
      </c>
      <c r="G59" s="25"/>
      <c r="H59" s="11"/>
      <c r="I59" s="12"/>
      <c r="J59" s="25"/>
      <c r="K59" s="11" t="s">
        <v>190</v>
      </c>
      <c r="L59" s="12">
        <v>3</v>
      </c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f>VLOOKUP(Y59,份量表!$A$2:$J$885,7,0)*0.01*Z59</f>
        <v>0</v>
      </c>
      <c r="AE59" s="35">
        <f>VLOOKUP(Y59,份量表!$A$2:$J$885,8,0)*0.01*Z59</f>
        <v>0</v>
      </c>
      <c r="AF59" s="35">
        <f>VLOOKUP(Y59,份量表!$A$2:$J$885,9,0)*0.01*Z59</f>
        <v>0</v>
      </c>
      <c r="AG59" s="50">
        <f>VLOOKUP(Y59,份量表!$A$2:$J$885,10,0)*0.01*Z59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42"/>
        <v>0</v>
      </c>
      <c r="AO59" s="35">
        <f t="shared" si="43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>
        <f t="shared" si="44"/>
        <v>0</v>
      </c>
      <c r="BD59" s="35">
        <f t="shared" si="45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46"/>
        <v>0</v>
      </c>
      <c r="BS59" s="35">
        <f t="shared" si="47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48"/>
        <v>0</v>
      </c>
      <c r="CH59" s="35">
        <f t="shared" si="49"/>
        <v>0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275</v>
      </c>
      <c r="W60" s="175">
        <v>2.4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f>VLOOKUP(Y60,份量表!$A$2:$J$885,7,0)*0.01*Z60</f>
        <v>0</v>
      </c>
      <c r="AE60" s="35">
        <f>VLOOKUP(Y60,份量表!$A$2:$J$885,8,0)*0.01*Z60</f>
        <v>0</v>
      </c>
      <c r="AF60" s="35">
        <f>VLOOKUP(Y60,份量表!$A$2:$J$885,9,0)*0.01*Z60</f>
        <v>0</v>
      </c>
      <c r="AG60" s="50">
        <f>VLOOKUP(Y60,份量表!$A$2:$J$885,10,0)*0.01*Z60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42"/>
        <v>0</v>
      </c>
      <c r="AO60" s="35">
        <f t="shared" si="43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>
        <f t="shared" si="44"/>
        <v>0</v>
      </c>
      <c r="BD60" s="35">
        <f t="shared" si="45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46"/>
        <v>0</v>
      </c>
      <c r="BS60" s="35">
        <f t="shared" si="47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48"/>
        <v>0</v>
      </c>
      <c r="CH60" s="35">
        <f t="shared" si="49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277</v>
      </c>
      <c r="U61" s="177">
        <v>791.1</v>
      </c>
      <c r="V61" s="176"/>
      <c r="W61" s="175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f>VLOOKUP(Y61,份量表!$A$2:$J$885,7,0)*0.01*Z61</f>
        <v>0</v>
      </c>
      <c r="AE61" s="35">
        <f>VLOOKUP(Y61,份量表!$A$2:$J$885,8,0)*0.01*Z61</f>
        <v>0</v>
      </c>
      <c r="AF61" s="35">
        <f>VLOOKUP(Y61,份量表!$A$2:$J$885,9,0)*0.01*Z61</f>
        <v>0</v>
      </c>
      <c r="AG61" s="50">
        <f>VLOOKUP(Y61,份量表!$A$2:$J$885,10,0)*0.01*Z61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42"/>
        <v>0</v>
      </c>
      <c r="AO61" s="35">
        <f t="shared" si="43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44"/>
        <v>0</v>
      </c>
      <c r="BD61" s="35">
        <f t="shared" si="45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46"/>
        <v>0</v>
      </c>
      <c r="BS61" s="35">
        <f t="shared" si="47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48"/>
        <v>0</v>
      </c>
      <c r="CH61" s="35">
        <f t="shared" si="49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278</v>
      </c>
      <c r="W62" s="175">
        <v>0</v>
      </c>
      <c r="X62" s="35" t="s">
        <v>276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f>VLOOKUP(Y62,份量表!$A$2:$J$885,7,0)*0.01*Z62</f>
        <v>0</v>
      </c>
      <c r="AE62" s="35">
        <f>VLOOKUP(Y62,份量表!$A$2:$J$885,8,0)*0.01*Z62</f>
        <v>0</v>
      </c>
      <c r="AF62" s="35">
        <f>VLOOKUP(Y62,份量表!$A$2:$J$885,9,0)*0.01*Z62</f>
        <v>0</v>
      </c>
      <c r="AG62" s="50">
        <f>VLOOKUP(Y62,份量表!$A$2:$J$885,10,0)*0.01*Z62</f>
        <v>0</v>
      </c>
      <c r="AH62" s="66"/>
      <c r="AI62" s="67"/>
      <c r="AJ62" s="47"/>
      <c r="AK62" s="62"/>
      <c r="AM62" s="63" t="s">
        <v>276</v>
      </c>
      <c r="AN62" s="35">
        <f t="shared" si="42"/>
        <v>0</v>
      </c>
      <c r="AO62" s="35">
        <f t="shared" si="43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75"/>
      <c r="AX62" s="67"/>
      <c r="AY62" s="47"/>
      <c r="AZ62" s="62"/>
      <c r="BB62" s="63" t="s">
        <v>276</v>
      </c>
      <c r="BC62" s="35">
        <f t="shared" si="44"/>
        <v>0</v>
      </c>
      <c r="BD62" s="35">
        <f t="shared" si="45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276</v>
      </c>
      <c r="BR62" s="35">
        <f t="shared" si="46"/>
        <v>0</v>
      </c>
      <c r="BS62" s="35">
        <f t="shared" si="47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276</v>
      </c>
      <c r="CG62" s="35">
        <f t="shared" si="48"/>
        <v>0</v>
      </c>
      <c r="CH62" s="35">
        <f t="shared" si="49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1"/>
      <c r="U63" s="178"/>
      <c r="V63" s="171"/>
      <c r="W63" s="179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f>VLOOKUP(Y63,份量表!$A$2:$J$885,7,0)*0.01*Z63</f>
        <v>0</v>
      </c>
      <c r="AE63" s="35">
        <f>VLOOKUP(Y63,份量表!$A$2:$J$885,8,0)*0.01*Z63</f>
        <v>0</v>
      </c>
      <c r="AF63" s="35">
        <f>VLOOKUP(Y63,份量表!$A$2:$J$885,9,0)*0.01*Z63</f>
        <v>0</v>
      </c>
      <c r="AG63" s="50">
        <f>VLOOKUP(Y63,份量表!$A$2:$J$885,10,0)*0.01*Z63</f>
        <v>0</v>
      </c>
      <c r="AH63" s="40"/>
      <c r="AI63" s="71"/>
      <c r="AJ63" s="40"/>
      <c r="AK63" s="71"/>
      <c r="AM63" s="63"/>
      <c r="AN63" s="35">
        <f t="shared" si="42"/>
        <v>0</v>
      </c>
      <c r="AO63" s="35">
        <f t="shared" si="43"/>
        <v>0</v>
      </c>
      <c r="AP63" s="35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1"/>
      <c r="AX63" s="71"/>
      <c r="AY63" s="40"/>
      <c r="AZ63" s="71"/>
      <c r="BB63" s="72"/>
      <c r="BC63" s="69">
        <f t="shared" si="44"/>
        <v>0</v>
      </c>
      <c r="BD63" s="69">
        <f t="shared" si="45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46"/>
        <v>0</v>
      </c>
      <c r="BS63" s="69">
        <f t="shared" si="47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48"/>
        <v>0</v>
      </c>
      <c r="CH63" s="69">
        <f t="shared" si="49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f>VLOOKUP(Y64,份量表!$A$2:$J$885,7,0)*0.01*Z64</f>
        <v>0</v>
      </c>
      <c r="AE64" s="69">
        <f>VLOOKUP(Y64,份量表!$A$2:$J$885,8,0)*0.01*Z64</f>
        <v>0</v>
      </c>
      <c r="AF64" s="69">
        <f>VLOOKUP(Y64,份量表!$A$2:$J$885,9,0)*0.01*Z64</f>
        <v>0</v>
      </c>
      <c r="AG64" s="70">
        <f>VLOOKUP(Y64,份量表!$A$2:$J$885,10,0)*0.01*Z64</f>
        <v>0</v>
      </c>
      <c r="AH64" s="40"/>
      <c r="AI64" s="71"/>
      <c r="AJ64" s="40"/>
      <c r="AK64" s="71"/>
      <c r="AM64" s="72"/>
      <c r="AN64" s="69">
        <f t="shared" si="42"/>
        <v>0</v>
      </c>
      <c r="AO64" s="69">
        <f t="shared" si="43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1"/>
      <c r="AX64" s="71"/>
      <c r="AY64" s="40"/>
      <c r="AZ64" s="71"/>
      <c r="BB64" s="72"/>
      <c r="BC64" s="69">
        <f t="shared" si="44"/>
        <v>0</v>
      </c>
      <c r="BD64" s="69">
        <f t="shared" si="45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46"/>
        <v>0</v>
      </c>
      <c r="BS64" s="69">
        <f t="shared" si="47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48"/>
        <v>0</v>
      </c>
      <c r="CH64" s="69">
        <f t="shared" si="49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1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x14ac:dyDescent="0.25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x14ac:dyDescent="0.25">
      <c r="A72"/>
      <c r="C72"/>
      <c r="F72"/>
      <c r="I72"/>
      <c r="L72"/>
      <c r="O72"/>
      <c r="R72"/>
      <c r="T72" s="18"/>
      <c r="U72" s="18"/>
      <c r="V72" s="20"/>
      <c r="W72" s="18"/>
    </row>
    <row r="73" spans="1:97" x14ac:dyDescent="0.25">
      <c r="A73"/>
      <c r="C73"/>
      <c r="F73"/>
      <c r="I73"/>
      <c r="L73"/>
      <c r="O73"/>
      <c r="R73"/>
      <c r="T73" s="18"/>
      <c r="U73" s="18"/>
      <c r="V73" s="18"/>
      <c r="W73" s="18"/>
    </row>
    <row r="74" spans="1:97" x14ac:dyDescent="0.25">
      <c r="A74"/>
      <c r="C74"/>
      <c r="F74"/>
      <c r="I74"/>
      <c r="L74"/>
      <c r="O74"/>
      <c r="R74"/>
      <c r="T74" s="18"/>
      <c r="U74" s="18"/>
      <c r="V74" s="18"/>
      <c r="W74" s="18"/>
    </row>
    <row r="75" spans="1:97" x14ac:dyDescent="0.25">
      <c r="A75"/>
      <c r="C75"/>
      <c r="F75"/>
      <c r="I75"/>
      <c r="L75"/>
      <c r="O75"/>
      <c r="R75"/>
      <c r="T75" s="18"/>
      <c r="U75" s="18"/>
      <c r="V75" s="18"/>
      <c r="W75" s="18"/>
    </row>
    <row r="76" spans="1:97" x14ac:dyDescent="0.25">
      <c r="A76"/>
      <c r="C76"/>
      <c r="F76"/>
      <c r="I76"/>
      <c r="L76"/>
      <c r="O76"/>
      <c r="R76"/>
    </row>
    <row r="77" spans="1:97" x14ac:dyDescent="0.25">
      <c r="A77"/>
      <c r="C77"/>
      <c r="F77"/>
      <c r="I77"/>
      <c r="L77"/>
      <c r="O77"/>
      <c r="R77"/>
    </row>
    <row r="78" spans="1:97" x14ac:dyDescent="0.25">
      <c r="A78"/>
      <c r="C78"/>
      <c r="F78"/>
      <c r="I78"/>
      <c r="L78"/>
      <c r="O78"/>
      <c r="R78"/>
    </row>
    <row r="79" spans="1:97" x14ac:dyDescent="0.25">
      <c r="A79"/>
      <c r="C79"/>
      <c r="F79"/>
      <c r="I79"/>
      <c r="L79"/>
      <c r="O79"/>
      <c r="R79"/>
    </row>
    <row r="80" spans="1:97" x14ac:dyDescent="0.25">
      <c r="A80"/>
      <c r="C80"/>
      <c r="F80"/>
      <c r="I80"/>
      <c r="L80"/>
      <c r="O80"/>
      <c r="R80"/>
    </row>
  </sheetData>
  <mergeCells count="152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S4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B32" sqref="B32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2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280</v>
      </c>
      <c r="P1" s="193"/>
      <c r="Q1" s="193"/>
      <c r="R1" s="193"/>
      <c r="S1" s="193"/>
      <c r="T1" s="193"/>
      <c r="U1" s="183" t="s">
        <v>24</v>
      </c>
      <c r="V1" s="185" t="s">
        <v>25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4"/>
      <c r="P2" s="34"/>
      <c r="Q2" s="198" t="s">
        <v>1084</v>
      </c>
      <c r="R2" s="198"/>
      <c r="S2" s="198"/>
      <c r="T2" s="198"/>
      <c r="U2" s="184"/>
      <c r="V2" s="186"/>
      <c r="W2" s="190"/>
      <c r="X2" s="160">
        <f>A4</f>
        <v>45299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256</v>
      </c>
      <c r="AJ2" s="37" t="s">
        <v>216</v>
      </c>
      <c r="AK2" s="38" t="s">
        <v>217</v>
      </c>
      <c r="AM2" s="160">
        <f>A16</f>
        <v>45300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256</v>
      </c>
      <c r="AY2" s="37" t="s">
        <v>216</v>
      </c>
      <c r="AZ2" s="38" t="s">
        <v>217</v>
      </c>
      <c r="BB2" s="160">
        <f>A28</f>
        <v>45301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256</v>
      </c>
      <c r="BN2" s="37" t="s">
        <v>216</v>
      </c>
      <c r="BO2" s="38" t="s">
        <v>217</v>
      </c>
      <c r="BQ2" s="160">
        <f>A40</f>
        <v>45302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256</v>
      </c>
      <c r="CC2" s="37" t="s">
        <v>216</v>
      </c>
      <c r="CD2" s="38" t="s">
        <v>217</v>
      </c>
      <c r="CF2" s="160">
        <f>A52</f>
        <v>45303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256</v>
      </c>
      <c r="CR2" s="37" t="s">
        <v>216</v>
      </c>
      <c r="CS2" s="38" t="s">
        <v>217</v>
      </c>
    </row>
    <row r="3" spans="1:104" ht="42" x14ac:dyDescent="0.25">
      <c r="A3" s="4" t="s">
        <v>257</v>
      </c>
      <c r="B3" s="5" t="s">
        <v>258</v>
      </c>
      <c r="C3" s="6" t="s">
        <v>259</v>
      </c>
      <c r="D3" s="7"/>
      <c r="E3" s="5" t="s">
        <v>17</v>
      </c>
      <c r="F3" s="6" t="s">
        <v>259</v>
      </c>
      <c r="G3" s="8"/>
      <c r="H3" s="5" t="s">
        <v>260</v>
      </c>
      <c r="I3" s="6" t="s">
        <v>259</v>
      </c>
      <c r="J3" s="8"/>
      <c r="K3" s="5" t="s">
        <v>261</v>
      </c>
      <c r="L3" s="6" t="s">
        <v>259</v>
      </c>
      <c r="M3" s="8"/>
      <c r="N3" s="5" t="s">
        <v>262</v>
      </c>
      <c r="O3" s="6" t="s">
        <v>259</v>
      </c>
      <c r="P3" s="8"/>
      <c r="Q3" s="5" t="s">
        <v>263</v>
      </c>
      <c r="R3" s="6" t="s">
        <v>259</v>
      </c>
      <c r="S3" s="8"/>
      <c r="T3" s="191" t="s">
        <v>264</v>
      </c>
      <c r="U3" s="192"/>
      <c r="V3" s="9" t="s">
        <v>20</v>
      </c>
      <c r="W3" s="30" t="s">
        <v>265</v>
      </c>
      <c r="X3" s="163" t="str">
        <f>K2</f>
        <v>台中市神岡高工菜單</v>
      </c>
      <c r="Y3" s="164"/>
      <c r="Z3" s="164"/>
      <c r="AA3" s="165"/>
      <c r="AB3" s="40">
        <f>SUMIF(AH6:AH70,AB2,AI6:AI70)</f>
        <v>6.5</v>
      </c>
      <c r="AC3" s="41">
        <f>SUMIF(AH6:AH70,AC2,AI6:AI70)</f>
        <v>2.6656999999999997</v>
      </c>
      <c r="AD3" s="41">
        <f>SUMIF(AH6:AH70,AD2,AI6:AI70)</f>
        <v>2.1500000000000004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796.2</v>
      </c>
      <c r="AI3" s="43">
        <f>ROUND(AB3*15+AD3*5+AF3*12+AG3*15,1)</f>
        <v>108.3</v>
      </c>
      <c r="AJ3" s="44">
        <f>ROUND(AC3*5+AE3*5+AF3*8,1)</f>
        <v>25.3</v>
      </c>
      <c r="AK3" s="45">
        <f>ROUND(AB3*2+AC3*7+AD3*1+AE3*0+AF3*8,1)</f>
        <v>33.799999999999997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6.5180000000000007</v>
      </c>
      <c r="AR3" s="41">
        <f>SUMIF(AW6:AW70,AR2,AX6:AX70)</f>
        <v>2.6684000000000001</v>
      </c>
      <c r="AS3" s="41">
        <f>SUMIF(AW6:AW70,AS2,AX6:AX70)</f>
        <v>2.2100000000000004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799.1</v>
      </c>
      <c r="AX3" s="49">
        <f>ROUND(AQ3*15+AS3*5+AU3*12+AV3*15,1)</f>
        <v>108.8</v>
      </c>
      <c r="AY3" s="35">
        <f>ROUND(AR3*5+AT3*5+AU3*8,1)</f>
        <v>25.3</v>
      </c>
      <c r="AZ3" s="50">
        <f>ROUND(AQ3*2+AR3*7+AS3*1+AT3*0+AU3*8,1)</f>
        <v>33.9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6.5025000000000013</v>
      </c>
      <c r="BG3" s="41">
        <f>SUMIF(BL6:BL70,BG2,BM6:BM70)</f>
        <v>2.6396999999999995</v>
      </c>
      <c r="BH3" s="41">
        <f>SUMIF(BL6:BL70,BH2,BM6:BM70)</f>
        <v>1.87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805.7</v>
      </c>
      <c r="BM3" s="49">
        <f>ROUND(BF3*15+BH3*5+BJ3*12+BK3*15,1)</f>
        <v>106.9</v>
      </c>
      <c r="BN3" s="35">
        <f>ROUND(BG3*5+BI3*5+BJ3*8,1)</f>
        <v>27.2</v>
      </c>
      <c r="BO3" s="50">
        <f>ROUND(BF3*2+BG3*7+BH3*1+BI3*0+BJ3*8,1)</f>
        <v>33.4</v>
      </c>
      <c r="BP3" s="46"/>
      <c r="BQ3" s="163" t="str">
        <f>K2</f>
        <v>台中市神岡高工菜單</v>
      </c>
      <c r="BR3" s="164"/>
      <c r="BS3" s="164"/>
      <c r="BT3" s="165"/>
      <c r="BU3" s="40">
        <f>SUMIF(CA6:CA70,BU2,CB6:CB70)</f>
        <v>6.5</v>
      </c>
      <c r="BV3" s="41">
        <f>SUMIF(CA6:CA70,BV2,CB6:CB70)</f>
        <v>2.6433</v>
      </c>
      <c r="BW3" s="41">
        <f>SUMIF(CA6:CA70,BW2,CB6:CB70)</f>
        <v>2.2199999999999998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796.2</v>
      </c>
      <c r="CB3" s="49">
        <f>ROUND(BU3*15+BW3*5+BY3*12+BZ3*15,1)</f>
        <v>108.6</v>
      </c>
      <c r="CC3" s="35">
        <f>ROUND(BV3*5+BX3*5+BY3*8,1)</f>
        <v>25.2</v>
      </c>
      <c r="CD3" s="50">
        <f>ROUND(BU3*2+BV3*7+BW3*1+BX3*0+BY3*8,1)</f>
        <v>33.700000000000003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6.5410000000000004</v>
      </c>
      <c r="CK3" s="41">
        <f>SUMIF(CP6:CP70,CK2,CQ6:CQ70)</f>
        <v>2.6932</v>
      </c>
      <c r="CL3" s="41">
        <f>SUMIF(CP6:CP70,CL2,CQ6:CQ70)</f>
        <v>2.5100000000000002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809.6</v>
      </c>
      <c r="CQ3" s="49">
        <f>ROUND(CJ3*15+CL3*5+CN3*12+CO3*15,1)</f>
        <v>110.7</v>
      </c>
      <c r="CR3" s="35">
        <f>ROUND(CK3*5+CM3*5+CN3*8,1)</f>
        <v>25.5</v>
      </c>
      <c r="CS3" s="50">
        <f>ROUND(CJ3*2+CK3*7+CL3*1+CM3*0+CN3*8,1)</f>
        <v>34.4</v>
      </c>
    </row>
    <row r="4" spans="1:104" ht="32.25" customHeight="1" x14ac:dyDescent="0.25">
      <c r="A4" s="180">
        <v>45299</v>
      </c>
      <c r="B4" s="166" t="s">
        <v>618</v>
      </c>
      <c r="C4" s="167"/>
      <c r="D4" s="23"/>
      <c r="E4" s="166" t="s">
        <v>888</v>
      </c>
      <c r="F4" s="167"/>
      <c r="G4" s="24"/>
      <c r="H4" s="166" t="s">
        <v>619</v>
      </c>
      <c r="I4" s="167"/>
      <c r="J4" s="23"/>
      <c r="K4" s="166" t="s">
        <v>894</v>
      </c>
      <c r="L4" s="167"/>
      <c r="M4" s="23"/>
      <c r="N4" s="166" t="s">
        <v>876</v>
      </c>
      <c r="O4" s="167"/>
      <c r="P4" s="23"/>
      <c r="Q4" s="166" t="s">
        <v>620</v>
      </c>
      <c r="R4" s="167"/>
      <c r="S4" s="10" t="s">
        <v>23</v>
      </c>
      <c r="T4" s="168" t="s">
        <v>266</v>
      </c>
      <c r="U4" s="172">
        <v>108.3</v>
      </c>
      <c r="V4" s="168" t="s">
        <v>267</v>
      </c>
      <c r="W4" s="174">
        <v>0</v>
      </c>
      <c r="X4" s="39" t="s">
        <v>268</v>
      </c>
      <c r="Y4" s="39" t="s">
        <v>269</v>
      </c>
      <c r="Z4" s="37" t="s">
        <v>270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0.54408440090429533</v>
      </c>
      <c r="AJ4" s="52">
        <f>AJ3*9/AH3</f>
        <v>0.285983421250942</v>
      </c>
      <c r="AK4" s="52">
        <f>AK3*4/AH3</f>
        <v>0.16980658126098969</v>
      </c>
      <c r="AM4" s="51" t="s">
        <v>268</v>
      </c>
      <c r="AN4" s="39" t="s">
        <v>269</v>
      </c>
      <c r="AO4" s="37" t="s">
        <v>270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0.54461268927543482</v>
      </c>
      <c r="AY4" s="52">
        <f>AY3*9/AW3</f>
        <v>0.28494556375922914</v>
      </c>
      <c r="AZ4" s="52">
        <f>AZ3*4/AW3</f>
        <v>0.16969090226504815</v>
      </c>
      <c r="BB4" s="51" t="s">
        <v>268</v>
      </c>
      <c r="BC4" s="39" t="s">
        <v>269</v>
      </c>
      <c r="BD4" s="37" t="s">
        <v>270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0.53071862976293904</v>
      </c>
      <c r="BN4" s="52">
        <f>BN3*9/BL3</f>
        <v>0.3038351743825245</v>
      </c>
      <c r="BO4" s="52">
        <f>BO3*4/BL3</f>
        <v>0.16581854288196599</v>
      </c>
      <c r="BQ4" s="51" t="s">
        <v>268</v>
      </c>
      <c r="BR4" s="39" t="s">
        <v>269</v>
      </c>
      <c r="BS4" s="37" t="s">
        <v>270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0.54559155990957042</v>
      </c>
      <c r="CC4" s="52">
        <f>CC3*9/CA3</f>
        <v>0.28485305199698563</v>
      </c>
      <c r="CD4" s="52">
        <f>CD3*4/CA3</f>
        <v>0.16930419492589802</v>
      </c>
      <c r="CF4" s="51" t="s">
        <v>268</v>
      </c>
      <c r="CG4" s="39" t="s">
        <v>269</v>
      </c>
      <c r="CH4" s="37" t="s">
        <v>270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0.54693675889328064</v>
      </c>
      <c r="CR4" s="52">
        <f>CR3*9/CP3</f>
        <v>0.28347332015810278</v>
      </c>
      <c r="CS4" s="52">
        <f>CS3*4/CP3</f>
        <v>0.16996047430830039</v>
      </c>
    </row>
    <row r="5" spans="1:104" ht="32.25" customHeight="1" x14ac:dyDescent="0.25">
      <c r="A5" s="181"/>
      <c r="B5" s="11" t="s">
        <v>725</v>
      </c>
      <c r="C5" s="12">
        <v>130</v>
      </c>
      <c r="D5" s="25"/>
      <c r="E5" s="11" t="s">
        <v>889</v>
      </c>
      <c r="F5" s="12">
        <v>55</v>
      </c>
      <c r="G5" s="25"/>
      <c r="H5" s="11" t="s">
        <v>676</v>
      </c>
      <c r="I5" s="12">
        <v>25</v>
      </c>
      <c r="J5" s="25"/>
      <c r="K5" s="26" t="s">
        <v>466</v>
      </c>
      <c r="L5" s="27">
        <v>45</v>
      </c>
      <c r="M5" s="25"/>
      <c r="N5" s="139" t="s">
        <v>747</v>
      </c>
      <c r="O5" s="12">
        <v>100</v>
      </c>
      <c r="P5" s="25"/>
      <c r="Q5" s="11" t="s">
        <v>682</v>
      </c>
      <c r="R5" s="12">
        <v>20</v>
      </c>
      <c r="S5" s="13" t="s">
        <v>23</v>
      </c>
      <c r="T5" s="169"/>
      <c r="U5" s="173"/>
      <c r="V5" s="169"/>
      <c r="W5" s="175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VLOOKUP(Y5,份量表!$A$2:$J$885,4,0)</f>
        <v>0</v>
      </c>
      <c r="AB5" s="53">
        <f>VLOOKUP(Y5,份量表!$A$2:$J$885,5,0)*0.01*Z5</f>
        <v>6.5</v>
      </c>
      <c r="AC5" s="53">
        <f>VLOOKUP(Y5,份量表!$A$2:$J$885,6,0)*0.01*Z5</f>
        <v>0</v>
      </c>
      <c r="AD5" s="53">
        <f>VLOOKUP(Y5,份量表!$A$2:$J$885,7,0)*0.01*Z5</f>
        <v>0</v>
      </c>
      <c r="AE5" s="53">
        <f>VLOOKUP(Y5,份量表!$A$2:$J$885,8,0)*0.01*Z5</f>
        <v>0</v>
      </c>
      <c r="AF5" s="53">
        <f>VLOOKUP(Y5,份量表!$A$2:$J$885,9,0)*0.01*Z5</f>
        <v>0</v>
      </c>
      <c r="AG5" s="54">
        <f>VLOOKUP(Y5,份量表!$A$2:$J$885,10,0)*0.01*Z5</f>
        <v>0</v>
      </c>
      <c r="AH5" s="55" t="s">
        <v>271</v>
      </c>
      <c r="AI5" s="56">
        <f>ROUND(AI6*68+AI7*73+AI8*24+AI9*45+AI10*152+AI11*60,1)</f>
        <v>442</v>
      </c>
      <c r="AJ5" s="57" t="s">
        <v>256</v>
      </c>
      <c r="AK5" s="58">
        <f>ROUND(AI6*15+AI7*0+AI8*5+AI9*0+AI10*12+AI11*15,1)</f>
        <v>97.5</v>
      </c>
      <c r="AM5" s="59" t="str">
        <f>B16</f>
        <v>胚芽飯</v>
      </c>
      <c r="AN5" s="53" t="str">
        <f t="shared" ref="AN5:AN14" si="0">B17</f>
        <v>白米</v>
      </c>
      <c r="AO5" s="53">
        <f t="shared" ref="AO5:AO14" si="1">IF(C17="適量",0,C17)</f>
        <v>89</v>
      </c>
      <c r="AP5" s="53">
        <f>VLOOKUP(AN5,份量表!$A$2:$J$885,4,0)</f>
        <v>0</v>
      </c>
      <c r="AQ5" s="53">
        <f>VLOOKUP(AN5,份量表!$A$2:$J$885,5,0)*0.01*AO5</f>
        <v>4.45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271</v>
      </c>
      <c r="AX5" s="56">
        <f>ROUND(AX6*68+AX7*73+AX8*24+AX9*45+AX10*152+AX11*60,1)</f>
        <v>435.2</v>
      </c>
      <c r="AY5" s="57" t="s">
        <v>256</v>
      </c>
      <c r="AZ5" s="58">
        <f>ROUND(AX6*15+AX7*0+AX8*5+AX9*0+AX10*12+AX11*15,1)</f>
        <v>96</v>
      </c>
      <c r="BB5" s="59" t="str">
        <f>B28</f>
        <v>客家粄條</v>
      </c>
      <c r="BC5" s="53" t="str">
        <f t="shared" ref="BC5:BC14" si="2">B29</f>
        <v>粄條</v>
      </c>
      <c r="BD5" s="53">
        <f t="shared" ref="BD5:BD14" si="3">IF(C29="適量",0,C29)</f>
        <v>276</v>
      </c>
      <c r="BE5" s="53">
        <f>VLOOKUP(BC5,份量表!$A$2:$J$885,4,0)</f>
        <v>0</v>
      </c>
      <c r="BF5" s="53">
        <f>VLOOKUP(BC5,份量表!$A$2:$J$885,5,0)*0.01*BD5</f>
        <v>5.5200000000000005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271</v>
      </c>
      <c r="BM5" s="60">
        <f>ROUND(BM6*68+BM7*73+BM8*24+BM9*45+BM10*152+BM11*60,1)</f>
        <v>432.9</v>
      </c>
      <c r="BN5" s="57" t="s">
        <v>256</v>
      </c>
      <c r="BO5" s="58">
        <f>ROUND(BM6*15+BM7*0+BM8*5+BM9*0+BM10*12+BM11*15,1)</f>
        <v>84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90</v>
      </c>
      <c r="BT5" s="53">
        <f>VLOOKUP(BR5,份量表!$A$2:$J$885,4,0)</f>
        <v>0</v>
      </c>
      <c r="BU5" s="53">
        <f>VLOOKUP(BR5,份量表!$A$2:$J$885,5,0)*0.01*BS5</f>
        <v>4.5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271</v>
      </c>
      <c r="CB5" s="56">
        <f>ROUND(CB6*68+CB7*73+CB8*24+CB9*45+CB10*152+CB11*60,1)</f>
        <v>442</v>
      </c>
      <c r="CC5" s="57" t="s">
        <v>256</v>
      </c>
      <c r="CD5" s="58">
        <f>ROUND(CB6*15+CB7*0+CB8*5+CB9*0+CB10*12+CB11*15,1)</f>
        <v>97.5</v>
      </c>
      <c r="CF5" s="59" t="str">
        <f>B52</f>
        <v>燕麥飯</v>
      </c>
      <c r="CG5" s="53" t="str">
        <f t="shared" ref="CG5:CG14" si="6">B53</f>
        <v>白米</v>
      </c>
      <c r="CH5" s="53">
        <f t="shared" ref="CH5:CH14" si="7">IF(C53="適量",0,C53)</f>
        <v>89</v>
      </c>
      <c r="CI5" s="53">
        <f>VLOOKUP(CG5,份量表!$A$2:$J$885,4,0)</f>
        <v>0</v>
      </c>
      <c r="CJ5" s="53">
        <f>VLOOKUP(CG5,份量表!$A$2:$J$885,5,0)*0.01*CH5</f>
        <v>4.45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271</v>
      </c>
      <c r="CQ5" s="56">
        <f>ROUND(CQ6*68+CQ7*73+CQ8*24+CQ9*45+CQ10*152+CQ11*60,1)</f>
        <v>438.6</v>
      </c>
      <c r="CR5" s="57" t="s">
        <v>256</v>
      </c>
      <c r="CS5" s="58">
        <f>ROUND(CQ6*15+CQ7*0+CQ8*5+CQ9*0+CQ10*12+CQ11*15,1)</f>
        <v>96.8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白米.胚芽米.........</v>
      </c>
      <c r="CX5" s="118" t="str">
        <f>B29&amp;"."&amp;B30&amp;"."&amp;B31&amp;"."&amp;B32&amp;"."&amp;B33&amp;"."&amp;B34&amp;"."&amp;B35&amp;"."&amp;B36&amp;"."&amp;B37&amp;"."&amp;B38&amp;"."&amp;B39</f>
        <v>粄條.豆芽菜.豬肉.皮絲.紅蘿蔔.油蔥酥.醬油.沙拉油...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 x14ac:dyDescent="0.25">
      <c r="A6" s="181"/>
      <c r="B6" s="11"/>
      <c r="C6" s="12"/>
      <c r="D6" s="25"/>
      <c r="E6" s="134" t="s">
        <v>890</v>
      </c>
      <c r="F6" s="12">
        <v>15</v>
      </c>
      <c r="G6" s="25"/>
      <c r="H6" s="11" t="s">
        <v>655</v>
      </c>
      <c r="I6" s="12">
        <v>15</v>
      </c>
      <c r="J6" s="25"/>
      <c r="K6" s="11" t="s">
        <v>895</v>
      </c>
      <c r="L6" s="12">
        <v>6</v>
      </c>
      <c r="M6" s="25"/>
      <c r="N6" s="11" t="s">
        <v>581</v>
      </c>
      <c r="O6" s="12">
        <v>1</v>
      </c>
      <c r="P6" s="25"/>
      <c r="Q6" s="11" t="s">
        <v>91</v>
      </c>
      <c r="R6" s="12">
        <v>6</v>
      </c>
      <c r="S6" s="13" t="s">
        <v>23</v>
      </c>
      <c r="T6" s="169"/>
      <c r="U6" s="173"/>
      <c r="V6" s="176" t="s">
        <v>306</v>
      </c>
      <c r="W6" s="175">
        <v>6.5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VLOOKUP(Y6,份量表!$A$2:$J$885,4,0)</f>
        <v>0</v>
      </c>
      <c r="AB6" s="35">
        <f>VLOOKUP(Y6,份量表!$A$2:$J$885,5,0)*0.01*Z6</f>
        <v>0</v>
      </c>
      <c r="AC6" s="35">
        <f>VLOOKUP(Y6,份量表!$A$2:$J$885,6,0)*0.01*Z6</f>
        <v>0</v>
      </c>
      <c r="AD6" s="35">
        <f>VLOOKUP(Y6,份量表!$A$2:$J$885,7,0)*0.01*Z6</f>
        <v>0</v>
      </c>
      <c r="AE6" s="35">
        <f>VLOOKUP(Y6,份量表!$A$2:$J$885,8,0)*0.01*Z6</f>
        <v>0</v>
      </c>
      <c r="AF6" s="35">
        <f>VLOOKUP(Y6,份量表!$A$2:$J$885,9,0)*0.01*Z6</f>
        <v>0</v>
      </c>
      <c r="AG6" s="50">
        <f>VLOOKUP(Y6,份量表!$A$2:$J$885,10,0)*0.01*Z6</f>
        <v>0</v>
      </c>
      <c r="AH6" s="47" t="s">
        <v>30</v>
      </c>
      <c r="AI6" s="62">
        <f>SUM(AB5:AB14)</f>
        <v>6.5</v>
      </c>
      <c r="AJ6" s="47" t="s">
        <v>216</v>
      </c>
      <c r="AK6" s="62">
        <f>ROUND(AI7*5+AI9*5+AI10*8,1)</f>
        <v>0</v>
      </c>
      <c r="AM6" s="63"/>
      <c r="AN6" s="35" t="str">
        <f t="shared" si="0"/>
        <v>胚芽米</v>
      </c>
      <c r="AO6" s="35">
        <f t="shared" si="1"/>
        <v>39</v>
      </c>
      <c r="AP6" s="35">
        <f>VLOOKUP(AN6,份量表!$A$2:$J$885,4,0)</f>
        <v>0</v>
      </c>
      <c r="AQ6" s="35">
        <f>VLOOKUP(AN6,份量表!$A$2:$J$885,5,0)*0.01*AO6</f>
        <v>1.9500000000000002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6.4</v>
      </c>
      <c r="AY6" s="47" t="s">
        <v>216</v>
      </c>
      <c r="AZ6" s="62">
        <f>ROUND(AX7*5+AX9*5+AX10*8,1)</f>
        <v>0</v>
      </c>
      <c r="BB6" s="63"/>
      <c r="BC6" s="35" t="str">
        <f t="shared" si="2"/>
        <v>豆芽菜</v>
      </c>
      <c r="BD6" s="35">
        <f t="shared" si="3"/>
        <v>20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</v>
      </c>
      <c r="BH6" s="35">
        <f>VLOOKUP(BC6,份量表!$A$2:$J$885,7,0)*0.01*BD6</f>
        <v>0.2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5.5200000000000005</v>
      </c>
      <c r="BN6" s="47" t="s">
        <v>216</v>
      </c>
      <c r="BO6" s="62">
        <f>ROUND(BM7*5+BM9*5+BM10*8,1)</f>
        <v>4.7</v>
      </c>
      <c r="BQ6" s="63"/>
      <c r="BR6" s="53" t="str">
        <f t="shared" si="4"/>
        <v>紫米</v>
      </c>
      <c r="BS6" s="35">
        <f t="shared" si="5"/>
        <v>40</v>
      </c>
      <c r="BT6" s="35">
        <f>VLOOKUP(BR6,份量表!$A$2:$J$885,4,0)</f>
        <v>0</v>
      </c>
      <c r="BU6" s="35">
        <f>VLOOKUP(BR6,份量表!$A$2:$J$885,5,0)*0.01*BS6</f>
        <v>2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6.5</v>
      </c>
      <c r="CC6" s="47" t="s">
        <v>216</v>
      </c>
      <c r="CD6" s="62">
        <f>ROUND(CB7*5+CB9*5+CB10*8,1)</f>
        <v>0</v>
      </c>
      <c r="CF6" s="63"/>
      <c r="CG6" s="35" t="str">
        <f t="shared" si="6"/>
        <v>燕麥</v>
      </c>
      <c r="CH6" s="35">
        <f t="shared" si="7"/>
        <v>40</v>
      </c>
      <c r="CI6" s="35">
        <f>VLOOKUP(CG6,份量表!$A$2:$J$885,4,0)</f>
        <v>0</v>
      </c>
      <c r="CJ6" s="35">
        <f>VLOOKUP(CG6,份量表!$A$2:$J$885,5,0)*0.01*CH6</f>
        <v>2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6.45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豬肉.黃豆芽.蒜.醬油.沙拉油......</v>
      </c>
      <c r="CW6" s="118" t="str">
        <f>E17&amp;"."&amp;E18&amp;"."&amp;E19&amp;"."&amp;E20&amp;"."&amp;E21&amp;"."&amp;E22&amp;"."&amp;E23&amp;"."&amp;E24&amp;"."&amp;E25&amp;"."&amp;E26&amp;"."&amp;E27</f>
        <v>雞肉.薑.醬油.沙拉油.......</v>
      </c>
      <c r="CX6" s="118" t="str">
        <f>E29&amp;"."&amp;E30&amp;"."&amp;E31&amp;"."&amp;E32&amp;"."&amp;E33&amp;"."&amp;E34&amp;"."&amp;E35&amp;"."&amp;E36&amp;"."&amp;E37&amp;"."&amp;E38&amp;"."&amp;E39</f>
        <v>雞肉.地瓜粉.麵粉.椒鹽粉.沙拉油......</v>
      </c>
      <c r="CY6" s="118" t="str">
        <f>E41&amp;"."&amp;E42&amp;"."&amp;E43&amp;"."&amp;E44&amp;"."&amp;E45&amp;"."&amp;E46&amp;"."&amp;E47&amp;"."&amp;E48&amp;"."&amp;E49&amp;"."&amp;E50&amp;"."&amp;E51</f>
        <v>豬肉.油豆腐.洋蔥.蒜.醬油.沙拉油.....</v>
      </c>
      <c r="CZ6" s="118" t="str">
        <f>E53&amp;"."&amp;E54&amp;"."&amp;E55&amp;"."&amp;E56&amp;"."&amp;E57&amp;"."&amp;E58&amp;"."&amp;E59&amp;"."&amp;E60&amp;"."&amp;E61&amp;"."&amp;E62&amp;"."&amp;E63</f>
        <v>鬼頭刀.凍豆腐.洋蔥.薑.豆瓣醬.醬油.沙拉油....</v>
      </c>
    </row>
    <row r="7" spans="1:104" ht="32.25" customHeight="1" x14ac:dyDescent="0.25">
      <c r="A7" s="181"/>
      <c r="B7" s="11"/>
      <c r="C7" s="12"/>
      <c r="D7" s="25"/>
      <c r="E7" s="11" t="s">
        <v>891</v>
      </c>
      <c r="F7" s="12">
        <v>1</v>
      </c>
      <c r="G7" s="25"/>
      <c r="H7" s="11" t="s">
        <v>529</v>
      </c>
      <c r="I7" s="12">
        <v>1</v>
      </c>
      <c r="J7" s="25"/>
      <c r="K7" s="11" t="s">
        <v>896</v>
      </c>
      <c r="L7" s="12">
        <v>5</v>
      </c>
      <c r="M7" s="25"/>
      <c r="N7" s="11" t="s">
        <v>582</v>
      </c>
      <c r="O7" s="12">
        <v>2</v>
      </c>
      <c r="P7" s="25"/>
      <c r="Q7" s="11" t="s">
        <v>297</v>
      </c>
      <c r="R7" s="12">
        <v>5</v>
      </c>
      <c r="S7" s="13" t="s">
        <v>23</v>
      </c>
      <c r="T7" s="170" t="s">
        <v>272</v>
      </c>
      <c r="U7" s="177">
        <v>25.3</v>
      </c>
      <c r="V7" s="176"/>
      <c r="W7" s="175"/>
      <c r="X7" s="61"/>
      <c r="Y7" s="35">
        <f t="shared" si="8"/>
        <v>0</v>
      </c>
      <c r="Z7" s="35">
        <f t="shared" si="9"/>
        <v>0</v>
      </c>
      <c r="AA7" s="35">
        <f>VLOOKUP(Y7,份量表!$A$2:$J$885,4,0)</f>
        <v>0</v>
      </c>
      <c r="AB7" s="35">
        <f>VLOOKUP(Y7,份量表!$A$2:$J$885,5,0)*0.01*Z7</f>
        <v>0</v>
      </c>
      <c r="AC7" s="35">
        <f>VLOOKUP(Y7,份量表!$A$2:$J$885,6,0)*0.01*Z7</f>
        <v>0</v>
      </c>
      <c r="AD7" s="35">
        <f>VLOOKUP(Y7,份量表!$A$2:$J$885,7,0)*0.01*Z7</f>
        <v>0</v>
      </c>
      <c r="AE7" s="35">
        <f>VLOOKUP(Y7,份量表!$A$2:$J$885,8,0)*0.01*Z7</f>
        <v>0</v>
      </c>
      <c r="AF7" s="35">
        <f>VLOOKUP(Y7,份量表!$A$2:$J$885,9,0)*0.01*Z7</f>
        <v>0</v>
      </c>
      <c r="AG7" s="50">
        <f>VLOOKUP(Y7,份量表!$A$2:$J$885,10,0)*0.01*Z7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12.8</v>
      </c>
      <c r="BB7" s="63"/>
      <c r="BC7" s="35" t="str">
        <f t="shared" si="2"/>
        <v>豬肉</v>
      </c>
      <c r="BD7" s="35">
        <f t="shared" si="3"/>
        <v>5</v>
      </c>
      <c r="BE7" s="35">
        <f>VLOOKUP(BC7,份量表!$A$2:$J$885,4,0)</f>
        <v>0</v>
      </c>
      <c r="BF7" s="35">
        <f>VLOOKUP(BC7,份量表!$A$2:$J$885,5,0)*0.01*BD7</f>
        <v>0</v>
      </c>
      <c r="BG7" s="35">
        <f>VLOOKUP(BC7,份量表!$A$2:$J$885,6,0)*0.01*BD7</f>
        <v>0.14300000000000002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0.34310000000000002</v>
      </c>
      <c r="BN7" s="47" t="s">
        <v>217</v>
      </c>
      <c r="BO7" s="62">
        <f>ROUND(BM6*2+BM7*7+BM8*1+BM10*8,1)</f>
        <v>13.7</v>
      </c>
      <c r="BQ7" s="63"/>
      <c r="BR7" s="35">
        <f t="shared" si="4"/>
        <v>0</v>
      </c>
      <c r="BS7" s="35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12.9</v>
      </c>
      <c r="CV7" s="118" t="str">
        <f>H5&amp;"."&amp;H6&amp;"."&amp;H7&amp;"."&amp;H8&amp;"."&amp;H9&amp;"."&amp;H10&amp;"."&amp;H11&amp;"."&amp;H12&amp;"."&amp;H13&amp;"."&amp;H14&amp;"."&amp;H15</f>
        <v>豆干.甜椒.芝麻.醬油.沙拉油......</v>
      </c>
      <c r="CW7" s="118" t="str">
        <f>H17&amp;"."&amp;H18&amp;"."&amp;H19&amp;"."&amp;H20&amp;"."&amp;H21&amp;"."&amp;H22&amp;"."&amp;H23&amp;"."&amp;H24&amp;"."&amp;H25&amp;"."&amp;H26&amp;"."&amp;H27</f>
        <v>白蘿蔔.豆干.玉米.紅蘿蔔.香菇.薑.沙拉油....</v>
      </c>
      <c r="CX7" s="118" t="str">
        <f>H29&amp;"."&amp;H30&amp;"."&amp;H31&amp;"."&amp;H32&amp;"."&amp;H33&amp;"."&amp;H34&amp;"."&amp;H35&amp;"."&amp;H36&amp;"."&amp;H37&amp;"."&amp;H38&amp;"."&amp;H39</f>
        <v>芝麻球.雞塊.沙拉油........</v>
      </c>
      <c r="CY7" s="118" t="str">
        <f>H41&amp;"."&amp;H42&amp;"."&amp;H43&amp;"."&amp;H44&amp;"."&amp;H45&amp;"."&amp;H46&amp;"."&amp;H47&amp;"."&amp;H48&amp;"."&amp;H49&amp;"."&amp;H50&amp;"."&amp;H51</f>
        <v>海茸.豬肉.金針菇.紅蘿蔔.薑.醬油.沙拉油....</v>
      </c>
      <c r="CZ7" s="118" t="str">
        <f>H53&amp;"."&amp;H54&amp;"."&amp;H55&amp;"."&amp;H56&amp;"."&amp;H57&amp;"."&amp;H58&amp;"."&amp;H59&amp;"."&amp;H60&amp;"."&amp;H61&amp;"."&amp;H62&amp;"."&amp;H63</f>
        <v>竹筍.木耳.薑.沙茶醬.沙拉油......</v>
      </c>
    </row>
    <row r="8" spans="1:104" ht="32.25" customHeight="1" x14ac:dyDescent="0.25">
      <c r="A8" s="181"/>
      <c r="B8" s="11"/>
      <c r="C8" s="12"/>
      <c r="D8" s="25"/>
      <c r="E8" s="11" t="s">
        <v>892</v>
      </c>
      <c r="F8" s="12" t="s">
        <v>897</v>
      </c>
      <c r="G8" s="25"/>
      <c r="H8" s="11" t="s">
        <v>562</v>
      </c>
      <c r="I8" s="12" t="s">
        <v>604</v>
      </c>
      <c r="J8" s="25"/>
      <c r="K8" s="11" t="s">
        <v>400</v>
      </c>
      <c r="L8" s="12">
        <v>5</v>
      </c>
      <c r="M8" s="25"/>
      <c r="N8" s="11"/>
      <c r="O8" s="12"/>
      <c r="P8" s="25"/>
      <c r="Q8" s="11" t="s">
        <v>94</v>
      </c>
      <c r="R8" s="12">
        <v>3</v>
      </c>
      <c r="S8" s="13" t="s">
        <v>23</v>
      </c>
      <c r="T8" s="170"/>
      <c r="U8" s="177"/>
      <c r="V8" s="176" t="s">
        <v>305</v>
      </c>
      <c r="W8" s="175">
        <v>2.6656999999999997</v>
      </c>
      <c r="X8" s="61"/>
      <c r="Y8" s="35">
        <f t="shared" si="8"/>
        <v>0</v>
      </c>
      <c r="Z8" s="35">
        <f t="shared" si="9"/>
        <v>0</v>
      </c>
      <c r="AA8" s="35">
        <f>VLOOKUP(Y8,份量表!$A$2:$J$885,4,0)</f>
        <v>0</v>
      </c>
      <c r="AB8" s="35">
        <f>VLOOKUP(Y8,份量表!$A$2:$J$885,5,0)*0.01*Z8</f>
        <v>0</v>
      </c>
      <c r="AC8" s="35">
        <f>VLOOKUP(Y8,份量表!$A$2:$J$885,6,0)*0.01*Z8</f>
        <v>0</v>
      </c>
      <c r="AD8" s="35">
        <f>VLOOKUP(Y8,份量表!$A$2:$J$885,7,0)*0.01*Z8</f>
        <v>0</v>
      </c>
      <c r="AE8" s="35">
        <f>VLOOKUP(Y8,份量表!$A$2:$J$885,8,0)*0.01*Z8</f>
        <v>0</v>
      </c>
      <c r="AF8" s="35">
        <f>VLOOKUP(Y8,份量表!$A$2:$J$885,9,0)*0.01*Z8</f>
        <v>0</v>
      </c>
      <c r="AG8" s="50">
        <f>VLOOKUP(Y8,份量表!$A$2:$J$885,10,0)*0.01*Z8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皮絲</v>
      </c>
      <c r="BD8" s="35">
        <f t="shared" si="3"/>
        <v>3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0.2001</v>
      </c>
      <c r="BH8" s="35">
        <f>VLOOKUP(BC8,份量表!$A$2:$J$885,7,0)*0.01*BD8</f>
        <v>0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0.23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結頭菜.豬肉.紅蘿蔔.豆皮(濕).杏鮑菇.木耳.沙拉油....</v>
      </c>
      <c r="CW8" s="118" t="str">
        <f>K17&amp;"."&amp;K18&amp;"."&amp;K19&amp;"."&amp;K20&amp;"."&amp;K21&amp;"."&amp;K22&amp;"."&amp;K23&amp;"."&amp;K24&amp;"."&amp;K25&amp;"."&amp;K26&amp;"."&amp;K27</f>
        <v>高麗菜.蛋.甜椒.蒜.沙拉油......</v>
      </c>
      <c r="CX8" s="118" t="str">
        <f>K29&amp;"."&amp;K30&amp;"."&amp;K31&amp;"."&amp;K32&amp;"."&amp;K33&amp;"."&amp;K34&amp;"."&amp;K35&amp;"."&amp;K36&amp;"."&amp;K37&amp;"."&amp;K38&amp;"."&amp;K39</f>
        <v>花椰菜.豬肉.紅蘿蔔.沙拉油.......</v>
      </c>
      <c r="CY8" s="118" t="str">
        <f>K41&amp;"."&amp;K42&amp;"."&amp;K43&amp;"."&amp;K44&amp;"."&amp;K45&amp;"."&amp;K46&amp;"."&amp;K47&amp;"."&amp;K48&amp;"."&amp;K49&amp;"."&amp;K50&amp;"."&amp;K51</f>
        <v>冬瓜.魚丸.香菇.豆皮(濕).薑.沙拉油.....</v>
      </c>
      <c r="CZ8" s="118" t="str">
        <f>K53&amp;"."&amp;K54&amp;"."&amp;K55&amp;"."&amp;K56&amp;"."&amp;K57&amp;"."&amp;K58&amp;"."&amp;K59&amp;"."&amp;K60&amp;"."&amp;K61&amp;"."&amp;K62&amp;"."&amp;K63</f>
        <v>大白菜.豬肉.紅蘿蔔.豆皮(濕).芋頭.沙拉油.....</v>
      </c>
    </row>
    <row r="9" spans="1:104" ht="32.25" customHeight="1" x14ac:dyDescent="0.25">
      <c r="A9" s="181"/>
      <c r="B9" s="11"/>
      <c r="C9" s="12"/>
      <c r="D9" s="25"/>
      <c r="E9" s="11" t="s">
        <v>893</v>
      </c>
      <c r="F9" s="12">
        <v>4</v>
      </c>
      <c r="G9" s="25"/>
      <c r="H9" s="11" t="s">
        <v>190</v>
      </c>
      <c r="I9" s="12">
        <v>2.5</v>
      </c>
      <c r="J9" s="25"/>
      <c r="K9" s="11" t="s">
        <v>597</v>
      </c>
      <c r="L9" s="12">
        <v>3</v>
      </c>
      <c r="M9" s="25"/>
      <c r="N9" s="11"/>
      <c r="O9" s="12"/>
      <c r="P9" s="25"/>
      <c r="Q9" s="11" t="s">
        <v>131</v>
      </c>
      <c r="R9" s="12">
        <v>2</v>
      </c>
      <c r="S9" s="13" t="s">
        <v>23</v>
      </c>
      <c r="T9" s="170"/>
      <c r="U9" s="177"/>
      <c r="V9" s="176"/>
      <c r="W9" s="175"/>
      <c r="X9" s="61"/>
      <c r="Y9" s="35">
        <f t="shared" si="8"/>
        <v>0</v>
      </c>
      <c r="Z9" s="35">
        <f t="shared" si="9"/>
        <v>0</v>
      </c>
      <c r="AA9" s="35">
        <f>VLOOKUP(Y9,份量表!$A$2:$J$885,4,0)</f>
        <v>0</v>
      </c>
      <c r="AB9" s="35">
        <f>VLOOKUP(Y9,份量表!$A$2:$J$885,5,0)*0.01*Z9</f>
        <v>0</v>
      </c>
      <c r="AC9" s="35">
        <f>VLOOKUP(Y9,份量表!$A$2:$J$885,6,0)*0.01*Z9</f>
        <v>0</v>
      </c>
      <c r="AD9" s="35">
        <f>VLOOKUP(Y9,份量表!$A$2:$J$885,7,0)*0.01*Z9</f>
        <v>0</v>
      </c>
      <c r="AE9" s="35">
        <f>VLOOKUP(Y9,份量表!$A$2:$J$885,8,0)*0.01*Z9</f>
        <v>0</v>
      </c>
      <c r="AF9" s="35">
        <f>VLOOKUP(Y9,份量表!$A$2:$J$885,9,0)*0.01*Z9</f>
        <v>0</v>
      </c>
      <c r="AG9" s="50">
        <f>VLOOKUP(Y9,份量表!$A$2:$J$885,10,0)*0.01*Z9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3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0.03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有機福山萵苣.薑或蒜.沙拉油........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芥藍菜.薑或蒜.沙拉油........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 x14ac:dyDescent="0.25">
      <c r="A10" s="181"/>
      <c r="B10" s="11"/>
      <c r="C10" s="12"/>
      <c r="D10" s="25"/>
      <c r="E10" s="11"/>
      <c r="F10" s="12"/>
      <c r="G10" s="25"/>
      <c r="H10" s="11"/>
      <c r="I10" s="12"/>
      <c r="J10" s="25"/>
      <c r="K10" s="11" t="s">
        <v>681</v>
      </c>
      <c r="L10" s="12">
        <v>3</v>
      </c>
      <c r="M10" s="25"/>
      <c r="N10" s="11"/>
      <c r="O10" s="12"/>
      <c r="P10" s="25"/>
      <c r="Q10" s="11" t="s">
        <v>683</v>
      </c>
      <c r="R10" s="12" t="s">
        <v>604</v>
      </c>
      <c r="S10" s="13" t="s">
        <v>23</v>
      </c>
      <c r="T10" s="170" t="s">
        <v>273</v>
      </c>
      <c r="U10" s="177">
        <v>33.799999999999997</v>
      </c>
      <c r="V10" s="170" t="s">
        <v>274</v>
      </c>
      <c r="W10" s="175">
        <v>2.1500000000000004</v>
      </c>
      <c r="X10" s="61"/>
      <c r="Y10" s="35">
        <f t="shared" si="8"/>
        <v>0</v>
      </c>
      <c r="Z10" s="35">
        <f t="shared" si="9"/>
        <v>0</v>
      </c>
      <c r="AA10" s="35">
        <f>VLOOKUP(Y10,份量表!$A$2:$J$885,4,0)</f>
        <v>0</v>
      </c>
      <c r="AB10" s="35">
        <f>VLOOKUP(Y10,份量表!$A$2:$J$885,5,0)*0.01*Z10</f>
        <v>0</v>
      </c>
      <c r="AC10" s="35">
        <f>VLOOKUP(Y10,份量表!$A$2:$J$885,6,0)*0.01*Z10</f>
        <v>0</v>
      </c>
      <c r="AD10" s="35">
        <f>VLOOKUP(Y10,份量表!$A$2:$J$885,7,0)*0.01*Z10</f>
        <v>0</v>
      </c>
      <c r="AE10" s="35">
        <f>VLOOKUP(Y10,份量表!$A$2:$J$885,8,0)*0.01*Z10</f>
        <v>0</v>
      </c>
      <c r="AF10" s="35">
        <f>VLOOKUP(Y10,份量表!$A$2:$J$885,9,0)*0.01*Z10</f>
        <v>0</v>
      </c>
      <c r="AG10" s="50">
        <f>VLOOKUP(Y10,份量表!$A$2:$J$885,10,0)*0.01*Z10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油蔥酥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竹筍.豆腐.紅蘿蔔.蛋.木耳.白醋.醬油.太白粉...</v>
      </c>
      <c r="CW10" s="118" t="str">
        <f>Q17&amp;"."&amp;Q18&amp;"."&amp;Q19&amp;"."&amp;Q20&amp;"."&amp;Q21&amp;"."&amp;Q22&amp;"."&amp;Q23&amp;"."&amp;Q24&amp;"."&amp;Q25&amp;"."&amp;Q26&amp;"."&amp;Q27</f>
        <v>大黃瓜.雞肉.紅蘿蔔.薑.......</v>
      </c>
      <c r="CX10" s="118" t="str">
        <f>Q29&amp;"."&amp;Q30&amp;"."&amp;Q31&amp;"."&amp;Q32&amp;"."&amp;Q33&amp;"."&amp;Q34&amp;"."&amp;Q35&amp;"."&amp;Q36&amp;"."&amp;Q37&amp;"."&amp;Q38&amp;"."&amp;Q39</f>
        <v>馬鈴薯.紅蘿蔔.洋薏仁.骨輪.芡實.茯苓.....</v>
      </c>
      <c r="CY10" s="118" t="str">
        <f>Q41&amp;"."&amp;Q42&amp;"."&amp;Q43&amp;"."&amp;Q44&amp;"."&amp;Q45&amp;"."&amp;Q46&amp;"."&amp;Q47&amp;"."&amp;Q48&amp;"."&amp;Q49&amp;"."&amp;Q50&amp;"."&amp;Q51</f>
        <v>豆腐.洋蔥.味噌........</v>
      </c>
      <c r="CZ10" s="118" t="str">
        <f>Q53&amp;"."&amp;Q54&amp;"."&amp;Q55&amp;"."&amp;Q56&amp;"."&amp;Q57&amp;"."&amp;Q58&amp;"."&amp;Q59&amp;"."&amp;Q60&amp;"."&amp;Q61&amp;"."&amp;Q62&amp;"."&amp;Q63</f>
        <v>榨菜.蛋.紅蘿蔔.薑.......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/>
      <c r="I11" s="12"/>
      <c r="J11" s="25"/>
      <c r="K11" s="11" t="s">
        <v>190</v>
      </c>
      <c r="L11" s="12">
        <v>3</v>
      </c>
      <c r="M11" s="25"/>
      <c r="N11" s="11"/>
      <c r="O11" s="12"/>
      <c r="P11" s="25"/>
      <c r="Q11" s="11" t="s">
        <v>603</v>
      </c>
      <c r="R11" s="12" t="s">
        <v>604</v>
      </c>
      <c r="S11" s="13" t="s">
        <v>23</v>
      </c>
      <c r="T11" s="170"/>
      <c r="U11" s="177"/>
      <c r="V11" s="170"/>
      <c r="W11" s="175"/>
      <c r="X11" s="61"/>
      <c r="Y11" s="35">
        <f t="shared" si="8"/>
        <v>0</v>
      </c>
      <c r="Z11" s="35">
        <f t="shared" si="9"/>
        <v>0</v>
      </c>
      <c r="AA11" s="35">
        <f>VLOOKUP(Y11,份量表!$A$2:$J$885,4,0)</f>
        <v>0</v>
      </c>
      <c r="AB11" s="35">
        <f>VLOOKUP(Y11,份量表!$A$2:$J$885,5,0)*0.01*Z11</f>
        <v>0</v>
      </c>
      <c r="AC11" s="35">
        <f>VLOOKUP(Y11,份量表!$A$2:$J$885,6,0)*0.01*Z11</f>
        <v>0</v>
      </c>
      <c r="AD11" s="35">
        <f>VLOOKUP(Y11,份量表!$A$2:$J$885,7,0)*0.01*Z11</f>
        <v>0</v>
      </c>
      <c r="AE11" s="35">
        <f>VLOOKUP(Y11,份量表!$A$2:$J$885,8,0)*0.01*Z11</f>
        <v>0</v>
      </c>
      <c r="AF11" s="35">
        <f>VLOOKUP(Y11,份量表!$A$2:$J$885,9,0)*0.01*Z11</f>
        <v>0</v>
      </c>
      <c r="AG11" s="50">
        <f>VLOOKUP(Y11,份量表!$A$2:$J$885,10,0)*0.01*Z11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醬油</v>
      </c>
      <c r="BD11" s="35">
        <f t="shared" si="3"/>
        <v>0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 t="s">
        <v>684</v>
      </c>
      <c r="R12" s="12" t="s">
        <v>604</v>
      </c>
      <c r="S12" s="13" t="s">
        <v>23</v>
      </c>
      <c r="T12" s="170"/>
      <c r="U12" s="177"/>
      <c r="V12" s="176" t="s">
        <v>275</v>
      </c>
      <c r="W12" s="175">
        <v>2.4</v>
      </c>
      <c r="X12" s="35" t="s">
        <v>276</v>
      </c>
      <c r="Y12" s="35">
        <f t="shared" si="8"/>
        <v>0</v>
      </c>
      <c r="Z12" s="35">
        <f t="shared" si="9"/>
        <v>0</v>
      </c>
      <c r="AA12" s="35">
        <f>VLOOKUP(Y12,份量表!$A$2:$J$885,4,0)</f>
        <v>0</v>
      </c>
      <c r="AB12" s="35">
        <f>VLOOKUP(Y12,份量表!$A$2:$J$885,5,0)*0.01*Z12</f>
        <v>0</v>
      </c>
      <c r="AC12" s="35">
        <f>VLOOKUP(Y12,份量表!$A$2:$J$885,6,0)*0.01*Z12</f>
        <v>0</v>
      </c>
      <c r="AD12" s="35">
        <f>VLOOKUP(Y12,份量表!$A$2:$J$885,7,0)*0.01*Z12</f>
        <v>0</v>
      </c>
      <c r="AE12" s="35">
        <f>VLOOKUP(Y12,份量表!$A$2:$J$885,8,0)*0.01*Z12</f>
        <v>0</v>
      </c>
      <c r="AF12" s="35">
        <f>VLOOKUP(Y12,份量表!$A$2:$J$885,9,0)*0.01*Z12</f>
        <v>0</v>
      </c>
      <c r="AG12" s="50">
        <f>VLOOKUP(Y12,份量表!$A$2:$J$885,10,0)*0.01*Z12</f>
        <v>0</v>
      </c>
      <c r="AH12" s="66"/>
      <c r="AI12" s="67"/>
      <c r="AJ12" s="47"/>
      <c r="AK12" s="62"/>
      <c r="AM12" s="63" t="s">
        <v>276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276</v>
      </c>
      <c r="BC12" s="35" t="str">
        <f t="shared" si="2"/>
        <v>沙拉油</v>
      </c>
      <c r="BD12" s="35">
        <f t="shared" si="3"/>
        <v>3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0.60000000000000009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276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276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277</v>
      </c>
      <c r="U13" s="177">
        <v>796.2</v>
      </c>
      <c r="V13" s="176"/>
      <c r="W13" s="175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VLOOKUP(Y13,份量表!$A$2:$J$885,4,0)</f>
        <v>0</v>
      </c>
      <c r="AB13" s="35">
        <f>VLOOKUP(Y13,份量表!$A$2:$J$885,5,0)*0.01*Z13</f>
        <v>0</v>
      </c>
      <c r="AC13" s="35">
        <f>VLOOKUP(Y13,份量表!$A$2:$J$885,6,0)*0.01*Z13</f>
        <v>0</v>
      </c>
      <c r="AD13" s="35">
        <f>VLOOKUP(Y13,份量表!$A$2:$J$885,7,0)*0.01*Z13</f>
        <v>0</v>
      </c>
      <c r="AE13" s="35">
        <f>VLOOKUP(Y13,份量表!$A$2:$J$885,8,0)*0.01*Z13</f>
        <v>0</v>
      </c>
      <c r="AF13" s="35">
        <f>VLOOKUP(Y13,份量表!$A$2:$J$885,9,0)*0.01*Z13</f>
        <v>0</v>
      </c>
      <c r="AG13" s="50">
        <f>VLOOKUP(Y13,份量表!$A$2:$J$885,10,0)*0.01*Z13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278</v>
      </c>
      <c r="W14" s="175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VLOOKUP(Y14,份量表!$A$2:$J$885,4,0)</f>
        <v>0</v>
      </c>
      <c r="AB14" s="69">
        <f>VLOOKUP(Y14,份量表!$A$2:$J$885,5,0)*0.01*Z14</f>
        <v>0</v>
      </c>
      <c r="AC14" s="69">
        <f>VLOOKUP(Y14,份量表!$A$2:$J$885,6,0)*0.01*Z14</f>
        <v>0</v>
      </c>
      <c r="AD14" s="69">
        <f>VLOOKUP(Y14,份量表!$A$2:$J$885,7,0)*0.01*Z14</f>
        <v>0</v>
      </c>
      <c r="AE14" s="69">
        <f>VLOOKUP(Y14,份量表!$A$2:$J$885,8,0)*0.01*Z14</f>
        <v>0</v>
      </c>
      <c r="AF14" s="69">
        <f>VLOOKUP(Y14,份量表!$A$2:$J$885,9,0)*0.01*Z14</f>
        <v>0</v>
      </c>
      <c r="AG14" s="70">
        <f>VLOOKUP(Y14,份量表!$A$2:$J$885,10,0)*0.01*Z14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35"/>
      <c r="I15" s="28"/>
      <c r="J15" s="29"/>
      <c r="K15" s="135"/>
      <c r="L15" s="28"/>
      <c r="M15" s="29"/>
      <c r="N15" s="15"/>
      <c r="O15" s="28"/>
      <c r="P15" s="29"/>
      <c r="Q15" s="15"/>
      <c r="R15" s="16"/>
      <c r="S15" s="14"/>
      <c r="T15" s="171"/>
      <c r="U15" s="178"/>
      <c r="V15" s="171"/>
      <c r="W15" s="179"/>
      <c r="X15" s="53" t="str">
        <f>E4</f>
        <v>蒜泥白肉</v>
      </c>
      <c r="Y15" s="53" t="str">
        <f t="shared" ref="Y15:Y24" si="10">E5</f>
        <v>豬肉</v>
      </c>
      <c r="Z15" s="53">
        <f t="shared" ref="Z15:Z24" si="11">IF(F5="適量",0,F5)</f>
        <v>55</v>
      </c>
      <c r="AA15" s="53">
        <f>VLOOKUP(Y15,份量表!$A$2:$J$885,4,0)</f>
        <v>0</v>
      </c>
      <c r="AB15" s="53">
        <f>VLOOKUP(Y15,份量表!$A$2:$J$885,5,0)*0.01*Z15</f>
        <v>0</v>
      </c>
      <c r="AC15" s="53">
        <f>VLOOKUP(Y15,份量表!$A$2:$J$885,6,0)*0.01*Z15</f>
        <v>1.573</v>
      </c>
      <c r="AD15" s="53">
        <f>VLOOKUP(Y15,份量表!$A$2:$J$885,7,0)*0.01*Z15</f>
        <v>0</v>
      </c>
      <c r="AE15" s="53">
        <f>VLOOKUP(Y15,份量表!$A$2:$J$885,8,0)*0.01*Z15</f>
        <v>0</v>
      </c>
      <c r="AF15" s="53">
        <f>VLOOKUP(Y15,份量表!$A$2:$J$885,9,0)*0.01*Z15</f>
        <v>0</v>
      </c>
      <c r="AG15" s="54">
        <f>VLOOKUP(Y15,份量表!$A$2:$J$885,10,0)*0.01*Z15</f>
        <v>0</v>
      </c>
      <c r="AH15" s="55" t="s">
        <v>271</v>
      </c>
      <c r="AI15" s="56">
        <f>ROUND(AI16*68+AI17*73+AI18*24+AI19*45+AI20*152+AI21*60,1)</f>
        <v>154.69999999999999</v>
      </c>
      <c r="AJ15" s="57" t="s">
        <v>256</v>
      </c>
      <c r="AK15" s="58">
        <f>ROUND(AI16*15+AI17*0+AI18*5+AI19*0+AI20*12+AI21*15,1)</f>
        <v>0.8</v>
      </c>
      <c r="AM15" s="59" t="str">
        <f>E16</f>
        <v>招牌滷雞翅(生鮮)</v>
      </c>
      <c r="AN15" s="53" t="str">
        <f t="shared" ref="AN15:AN24" si="12">E17</f>
        <v>雞肉</v>
      </c>
      <c r="AO15" s="53">
        <f t="shared" ref="AO15:AO24" si="13">IF(F17="適量",0,F17)</f>
        <v>65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1.625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271</v>
      </c>
      <c r="AX15" s="56">
        <f>ROUND(AX16*68+AX17*73+AX18*24+AX19*45+AX20*152+AX21*60,1)</f>
        <v>145.9</v>
      </c>
      <c r="AY15" s="57" t="s">
        <v>256</v>
      </c>
      <c r="AZ15" s="58">
        <f>ROUND(AX16*15+AX17*0+AX18*5+AX19*0+AX20*12+AX21*15,1)</f>
        <v>0.1</v>
      </c>
      <c r="BB15" s="59" t="str">
        <f>E28</f>
        <v>◎無骨雞排(生鮮)</v>
      </c>
      <c r="BC15" s="53" t="str">
        <f t="shared" ref="BC15:BC24" si="14">E29</f>
        <v>雞肉</v>
      </c>
      <c r="BD15" s="53">
        <f t="shared" ref="BD15:BD24" si="15">IF(F29="適量",0,F29)</f>
        <v>60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1.5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271</v>
      </c>
      <c r="BM15" s="60">
        <f>ROUND(BM16*68+BM17*73+BM18*24+BM19*45+BM20*152+BM21*60,1)</f>
        <v>154.5</v>
      </c>
      <c r="BN15" s="57" t="s">
        <v>256</v>
      </c>
      <c r="BO15" s="58">
        <f>ROUND(BM16*15+BM17*0+BM18*5+BM19*0+BM20*12+BM21*15,1)</f>
        <v>0</v>
      </c>
      <c r="BQ15" s="59" t="str">
        <f>E40</f>
        <v>京都燒肉</v>
      </c>
      <c r="BR15" s="53" t="str">
        <f t="shared" ref="BR15:BR24" si="16">E41</f>
        <v>豬肉</v>
      </c>
      <c r="BS15" s="53">
        <f t="shared" ref="BS15:BS24" si="17">IF(F41="適量",0,F41)</f>
        <v>60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1.716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271</v>
      </c>
      <c r="CB15" s="56">
        <f>ROUND(CB16*68+CB17*73+CB18*24+CB19*45+CB20*152+CB21*60,1)</f>
        <v>176</v>
      </c>
      <c r="CC15" s="57" t="s">
        <v>256</v>
      </c>
      <c r="CD15" s="58">
        <f>ROUND(CB16*15+CB17*0+CB18*5+CB19*0+CB20*12+CB21*15,1)</f>
        <v>0.3</v>
      </c>
      <c r="CF15" s="59" t="str">
        <f>E52</f>
        <v>豆瓣鮮魚煲(章Q)</v>
      </c>
      <c r="CG15" s="53" t="str">
        <f t="shared" ref="CG15:CG24" si="18">E53</f>
        <v>鬼頭刀</v>
      </c>
      <c r="CH15" s="53">
        <f t="shared" ref="CH15:CH24" si="19">IF(F53="適量",0,F53)</f>
        <v>65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1.859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271</v>
      </c>
      <c r="CQ15" s="56">
        <f>ROUND(CQ16*68+CQ17*73+CQ18*24+CQ19*45+CQ20*152+CQ21*60,1)</f>
        <v>186.4</v>
      </c>
      <c r="CR15" s="57" t="s">
        <v>256</v>
      </c>
      <c r="CS15" s="58">
        <f>ROUND(CQ16*15+CQ17*0+CQ18*5+CQ19*0+CQ20*12+CQ21*15,1)</f>
        <v>0.3</v>
      </c>
    </row>
    <row r="16" spans="1:104" ht="32.25" customHeight="1" x14ac:dyDescent="0.25">
      <c r="A16" s="180">
        <v>45300</v>
      </c>
      <c r="B16" s="166" t="s">
        <v>621</v>
      </c>
      <c r="C16" s="167"/>
      <c r="D16" s="23"/>
      <c r="E16" s="196" t="s">
        <v>957</v>
      </c>
      <c r="F16" s="197"/>
      <c r="G16" s="24"/>
      <c r="H16" s="166" t="s">
        <v>622</v>
      </c>
      <c r="I16" s="167"/>
      <c r="J16" s="23"/>
      <c r="K16" s="166" t="s">
        <v>623</v>
      </c>
      <c r="L16" s="167"/>
      <c r="M16" s="23"/>
      <c r="N16" s="166" t="s">
        <v>749</v>
      </c>
      <c r="O16" s="167"/>
      <c r="P16" s="23"/>
      <c r="Q16" s="166" t="s">
        <v>624</v>
      </c>
      <c r="R16" s="167"/>
      <c r="S16" s="10" t="s">
        <v>23</v>
      </c>
      <c r="T16" s="168" t="s">
        <v>266</v>
      </c>
      <c r="U16" s="172">
        <v>108.8</v>
      </c>
      <c r="V16" s="168" t="s">
        <v>267</v>
      </c>
      <c r="W16" s="174">
        <v>0</v>
      </c>
      <c r="X16" s="35"/>
      <c r="Y16" s="35" t="str">
        <f t="shared" si="10"/>
        <v>黃豆芽</v>
      </c>
      <c r="Z16" s="35">
        <f t="shared" si="11"/>
        <v>15</v>
      </c>
      <c r="AA16" s="35">
        <f>VLOOKUP(Y16,份量表!$A$2:$J$885,4,0)</f>
        <v>0</v>
      </c>
      <c r="AB16" s="35">
        <f>VLOOKUP(Y16,份量表!$A$2:$J$885,5,0)*0.01*Z16</f>
        <v>0</v>
      </c>
      <c r="AC16" s="35">
        <f>VLOOKUP(Y16,份量表!$A$2:$J$885,6,0)*0.01*Z16</f>
        <v>0</v>
      </c>
      <c r="AD16" s="35">
        <f>VLOOKUP(Y16,份量表!$A$2:$J$885,7,0)*0.01*Z16</f>
        <v>0.15</v>
      </c>
      <c r="AE16" s="35">
        <f>VLOOKUP(Y16,份量表!$A$2:$J$885,8,0)*0.01*Z16</f>
        <v>0</v>
      </c>
      <c r="AF16" s="35">
        <f>VLOOKUP(Y16,份量表!$A$2:$J$885,9,0)*0.01*Z16</f>
        <v>0</v>
      </c>
      <c r="AG16" s="50">
        <f>VLOOKUP(Y16,份量表!$A$2:$J$885,10,0)*0.01*Z16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11.9</v>
      </c>
      <c r="AM16" s="63"/>
      <c r="AN16" s="35" t="str">
        <f t="shared" si="12"/>
        <v>薑</v>
      </c>
      <c r="AO16" s="35">
        <f t="shared" si="13"/>
        <v>1</v>
      </c>
      <c r="AP16" s="35">
        <f>VLOOKUP(AN16,份量表!$A$2:$J$885,4,0)</f>
        <v>0</v>
      </c>
      <c r="AQ16" s="35">
        <f>VLOOKUP(AN16,份量表!$A$2:$J$885,5,0)*0.01*AO16</f>
        <v>0</v>
      </c>
      <c r="AR16" s="35">
        <f>VLOOKUP(AN16,份量表!$A$2:$J$885,6,0)*0.01*AO16</f>
        <v>0</v>
      </c>
      <c r="AS16" s="35">
        <f>VLOOKUP(AN16,份量表!$A$2:$J$885,7,0)*0.01*AO16</f>
        <v>0.01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11.1</v>
      </c>
      <c r="BB16" s="63"/>
      <c r="BC16" s="35" t="str">
        <f t="shared" si="14"/>
        <v>地瓜粉</v>
      </c>
      <c r="BD16" s="35">
        <f t="shared" si="15"/>
        <v>0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</v>
      </c>
      <c r="BH16" s="35">
        <f>VLOOKUP(BC16,份量表!$A$2:$J$885,7,0)*0.01*BD16</f>
        <v>0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12.5</v>
      </c>
      <c r="BQ16" s="63"/>
      <c r="BR16" s="35" t="str">
        <f t="shared" si="16"/>
        <v>油豆腐</v>
      </c>
      <c r="BS16" s="35">
        <f t="shared" si="17"/>
        <v>10</v>
      </c>
      <c r="BT16" s="35">
        <f>VLOOKUP(BR16,份量表!$A$2:$J$885,4,0)</f>
        <v>0</v>
      </c>
      <c r="BU16" s="35">
        <f>VLOOKUP(BR16,份量表!$A$2:$J$885,5,0)*0.01*BS16</f>
        <v>0</v>
      </c>
      <c r="BV16" s="35">
        <f>VLOOKUP(BR16,份量表!$A$2:$J$885,6,0)*0.01*BS16</f>
        <v>0.182</v>
      </c>
      <c r="BW16" s="35">
        <f>VLOOKUP(BR16,份量表!$A$2:$J$885,7,0)*0.01*BS16</f>
        <v>0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13.5</v>
      </c>
      <c r="CF16" s="63"/>
      <c r="CG16" s="35" t="str">
        <f t="shared" si="18"/>
        <v>凍豆腐</v>
      </c>
      <c r="CH16" s="35">
        <f t="shared" si="19"/>
        <v>10</v>
      </c>
      <c r="CI16" s="35">
        <f>VLOOKUP(CG16,份量表!$A$2:$J$885,4,0)</f>
        <v>0</v>
      </c>
      <c r="CJ16" s="35">
        <f>VLOOKUP(CG16,份量表!$A$2:$J$885,5,0)*0.01*CH16</f>
        <v>0</v>
      </c>
      <c r="CK16" s="35">
        <f>VLOOKUP(CG16,份量表!$A$2:$J$885,6,0)*0.01*CH16</f>
        <v>0.182</v>
      </c>
      <c r="CL16" s="35">
        <f>VLOOKUP(CG16,份量表!$A$2:$J$885,7,0)*0.01*CH16</f>
        <v>0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14.2</v>
      </c>
    </row>
    <row r="17" spans="1:97" ht="32.25" customHeight="1" x14ac:dyDescent="0.25">
      <c r="A17" s="181"/>
      <c r="B17" s="11" t="s">
        <v>725</v>
      </c>
      <c r="C17" s="12">
        <v>89</v>
      </c>
      <c r="D17" s="25"/>
      <c r="E17" s="11" t="s">
        <v>101</v>
      </c>
      <c r="F17" s="12">
        <v>65</v>
      </c>
      <c r="G17" s="25"/>
      <c r="H17" s="11" t="s">
        <v>144</v>
      </c>
      <c r="I17" s="12">
        <v>30</v>
      </c>
      <c r="J17" s="25"/>
      <c r="K17" s="26" t="s">
        <v>15</v>
      </c>
      <c r="L17" s="27">
        <v>55</v>
      </c>
      <c r="M17" s="25"/>
      <c r="N17" s="11" t="s">
        <v>5</v>
      </c>
      <c r="O17" s="12">
        <v>100</v>
      </c>
      <c r="P17" s="25"/>
      <c r="Q17" s="11" t="s">
        <v>672</v>
      </c>
      <c r="R17" s="12">
        <v>15</v>
      </c>
      <c r="S17" s="13" t="s">
        <v>23</v>
      </c>
      <c r="T17" s="169"/>
      <c r="U17" s="173"/>
      <c r="V17" s="169"/>
      <c r="W17" s="175"/>
      <c r="X17" s="35"/>
      <c r="Y17" s="35" t="str">
        <f t="shared" si="10"/>
        <v>蒜</v>
      </c>
      <c r="Z17" s="35">
        <f t="shared" si="11"/>
        <v>1</v>
      </c>
      <c r="AA17" s="35">
        <f>VLOOKUP(Y17,份量表!$A$2:$J$885,4,0)</f>
        <v>0</v>
      </c>
      <c r="AB17" s="35">
        <f>VLOOKUP(Y17,份量表!$A$2:$J$885,5,0)*0.01*Z17</f>
        <v>0</v>
      </c>
      <c r="AC17" s="35">
        <f>VLOOKUP(Y17,份量表!$A$2:$J$885,6,0)*0.01*Z17</f>
        <v>0</v>
      </c>
      <c r="AD17" s="35">
        <f>VLOOKUP(Y17,份量表!$A$2:$J$885,7,0)*0.01*Z17</f>
        <v>0.01</v>
      </c>
      <c r="AE17" s="35">
        <f>VLOOKUP(Y17,份量表!$A$2:$J$885,8,0)*0.01*Z17</f>
        <v>0</v>
      </c>
      <c r="AF17" s="35">
        <f>VLOOKUP(Y17,份量表!$A$2:$J$885,9,0)*0.01*Z17</f>
        <v>0</v>
      </c>
      <c r="AG17" s="50">
        <f>VLOOKUP(Y17,份量表!$A$2:$J$885,10,0)*0.01*Z17</f>
        <v>0</v>
      </c>
      <c r="AH17" s="47" t="s">
        <v>31</v>
      </c>
      <c r="AI17" s="65">
        <f>SUM(AC15:AC24)</f>
        <v>1.573</v>
      </c>
      <c r="AJ17" s="47" t="s">
        <v>217</v>
      </c>
      <c r="AK17" s="62">
        <f>ROUND(AI16*2+AI17*7+AI18*1+AI20*8,1)</f>
        <v>11.2</v>
      </c>
      <c r="AM17" s="63"/>
      <c r="AN17" s="35" t="str">
        <f t="shared" si="12"/>
        <v>醬油</v>
      </c>
      <c r="AO17" s="35">
        <f t="shared" si="13"/>
        <v>0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</v>
      </c>
      <c r="AT17" s="35">
        <f>VLOOKUP(AN17,份量表!$A$2:$J$885,8,0)*0.01*AO17</f>
        <v>0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1.625</v>
      </c>
      <c r="AY17" s="47" t="s">
        <v>217</v>
      </c>
      <c r="AZ17" s="62">
        <f>ROUND(AX16*2+AX17*7+AX18*1+AX20*8,1)</f>
        <v>11.4</v>
      </c>
      <c r="BB17" s="63"/>
      <c r="BC17" s="35" t="str">
        <f t="shared" si="14"/>
        <v>麵粉</v>
      </c>
      <c r="BD17" s="35">
        <f t="shared" si="15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1.5</v>
      </c>
      <c r="BN17" s="47" t="s">
        <v>217</v>
      </c>
      <c r="BO17" s="62">
        <f>ROUND(BM16*2+BM17*7+BM18*1+BM20*8,1)</f>
        <v>10.5</v>
      </c>
      <c r="BQ17" s="63"/>
      <c r="BR17" s="35" t="str">
        <f t="shared" si="16"/>
        <v>洋蔥</v>
      </c>
      <c r="BS17" s="35">
        <f t="shared" si="17"/>
        <v>5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0.05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0</v>
      </c>
      <c r="CA17" s="47" t="s">
        <v>31</v>
      </c>
      <c r="CB17" s="65">
        <f>SUM(BV15:BV24)</f>
        <v>1.8979999999999999</v>
      </c>
      <c r="CC17" s="47" t="s">
        <v>217</v>
      </c>
      <c r="CD17" s="62">
        <f>ROUND(CB16*2+CB17*7+CB18*1+CB20*8,1)</f>
        <v>13.3</v>
      </c>
      <c r="CF17" s="63"/>
      <c r="CG17" s="35" t="str">
        <f t="shared" si="18"/>
        <v>洋蔥</v>
      </c>
      <c r="CH17" s="35">
        <f t="shared" si="19"/>
        <v>5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0.05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2.0409999999999999</v>
      </c>
      <c r="CR17" s="47" t="s">
        <v>217</v>
      </c>
      <c r="CS17" s="62">
        <f>ROUND(CQ16*2+CQ17*7+CQ18*1+CQ20*8,1)</f>
        <v>14.3</v>
      </c>
    </row>
    <row r="18" spans="1:97" ht="33" customHeight="1" x14ac:dyDescent="0.25">
      <c r="A18" s="181"/>
      <c r="B18" s="11" t="s">
        <v>726</v>
      </c>
      <c r="C18" s="12">
        <v>39</v>
      </c>
      <c r="D18" s="25"/>
      <c r="E18" s="11" t="s">
        <v>602</v>
      </c>
      <c r="F18" s="12">
        <v>1</v>
      </c>
      <c r="G18" s="25"/>
      <c r="H18" s="11" t="s">
        <v>87</v>
      </c>
      <c r="I18" s="12">
        <v>25</v>
      </c>
      <c r="J18" s="25"/>
      <c r="K18" s="11" t="s">
        <v>94</v>
      </c>
      <c r="L18" s="12">
        <v>12</v>
      </c>
      <c r="M18" s="25"/>
      <c r="N18" s="11" t="s">
        <v>581</v>
      </c>
      <c r="O18" s="12">
        <v>1</v>
      </c>
      <c r="P18" s="25"/>
      <c r="Q18" s="11" t="s">
        <v>667</v>
      </c>
      <c r="R18" s="12">
        <v>8</v>
      </c>
      <c r="S18" s="13" t="s">
        <v>23</v>
      </c>
      <c r="T18" s="169"/>
      <c r="U18" s="173"/>
      <c r="V18" s="176" t="s">
        <v>306</v>
      </c>
      <c r="W18" s="175">
        <v>6.5180000000000007</v>
      </c>
      <c r="X18" s="35"/>
      <c r="Y18" s="35" t="str">
        <f t="shared" si="10"/>
        <v>醬油</v>
      </c>
      <c r="Z18" s="35">
        <f t="shared" si="11"/>
        <v>0</v>
      </c>
      <c r="AA18" s="35">
        <f>VLOOKUP(Y18,份量表!$A$2:$J$885,4,0)</f>
        <v>0</v>
      </c>
      <c r="AB18" s="35">
        <f>VLOOKUP(Y18,份量表!$A$2:$J$885,5,0)*0.01*Z18</f>
        <v>0</v>
      </c>
      <c r="AC18" s="35">
        <f>VLOOKUP(Y18,份量表!$A$2:$J$885,6,0)*0.01*Z18</f>
        <v>0</v>
      </c>
      <c r="AD18" s="35">
        <f>VLOOKUP(Y18,份量表!$A$2:$J$885,7,0)*0.01*Z18</f>
        <v>0</v>
      </c>
      <c r="AE18" s="35">
        <f>VLOOKUP(Y18,份量表!$A$2:$J$885,8,0)*0.01*Z18</f>
        <v>0</v>
      </c>
      <c r="AF18" s="35">
        <f>VLOOKUP(Y18,份量表!$A$2:$J$885,9,0)*0.01*Z18</f>
        <v>0</v>
      </c>
      <c r="AG18" s="50">
        <f>VLOOKUP(Y18,份量表!$A$2:$J$885,10,0)*0.01*Z18</f>
        <v>0</v>
      </c>
      <c r="AH18" s="47" t="s">
        <v>32</v>
      </c>
      <c r="AI18" s="62">
        <f>SUM(AD15:AD24)</f>
        <v>0.16</v>
      </c>
      <c r="AJ18" s="47"/>
      <c r="AK18" s="62"/>
      <c r="AM18" s="63"/>
      <c r="AN18" s="35" t="str">
        <f t="shared" si="12"/>
        <v>沙拉油</v>
      </c>
      <c r="AO18" s="35">
        <f t="shared" si="13"/>
        <v>3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</v>
      </c>
      <c r="AT18" s="35">
        <f>VLOOKUP(AN18,份量表!$A$2:$J$885,8,0)*0.01*AO18</f>
        <v>0.60000000000000009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4"/>
        <v>椒鹽粉</v>
      </c>
      <c r="BD18" s="35">
        <f t="shared" si="15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蒜</v>
      </c>
      <c r="BS18" s="35">
        <f t="shared" si="17"/>
        <v>1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0.01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6.0000000000000005E-2</v>
      </c>
      <c r="CC18" s="47"/>
      <c r="CD18" s="62"/>
      <c r="CF18" s="63"/>
      <c r="CG18" s="35" t="str">
        <f t="shared" si="18"/>
        <v>薑</v>
      </c>
      <c r="CH18" s="35">
        <f t="shared" si="19"/>
        <v>1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0.01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6.0000000000000005E-2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 t="s">
        <v>603</v>
      </c>
      <c r="F19" s="12" t="s">
        <v>604</v>
      </c>
      <c r="G19" s="25"/>
      <c r="H19" s="11" t="s">
        <v>857</v>
      </c>
      <c r="I19" s="12">
        <v>10</v>
      </c>
      <c r="J19" s="25"/>
      <c r="K19" s="11" t="s">
        <v>655</v>
      </c>
      <c r="L19" s="12">
        <v>5</v>
      </c>
      <c r="M19" s="25"/>
      <c r="N19" s="11" t="s">
        <v>582</v>
      </c>
      <c r="O19" s="12">
        <v>2</v>
      </c>
      <c r="P19" s="25"/>
      <c r="Q19" s="11" t="s">
        <v>629</v>
      </c>
      <c r="R19" s="12">
        <v>3</v>
      </c>
      <c r="S19" s="13" t="s">
        <v>23</v>
      </c>
      <c r="T19" s="170" t="s">
        <v>272</v>
      </c>
      <c r="U19" s="177">
        <v>25.3</v>
      </c>
      <c r="V19" s="176"/>
      <c r="W19" s="175"/>
      <c r="X19" s="35"/>
      <c r="Y19" s="35" t="str">
        <f t="shared" si="10"/>
        <v>沙拉油</v>
      </c>
      <c r="Z19" s="35">
        <f t="shared" si="11"/>
        <v>4</v>
      </c>
      <c r="AA19" s="35">
        <f>VLOOKUP(Y19,份量表!$A$2:$J$885,4,0)</f>
        <v>0</v>
      </c>
      <c r="AB19" s="35">
        <f>VLOOKUP(Y19,份量表!$A$2:$J$885,5,0)*0.01*Z19</f>
        <v>0</v>
      </c>
      <c r="AC19" s="35">
        <f>VLOOKUP(Y19,份量表!$A$2:$J$885,6,0)*0.01*Z19</f>
        <v>0</v>
      </c>
      <c r="AD19" s="35">
        <f>VLOOKUP(Y19,份量表!$A$2:$J$885,7,0)*0.01*Z19</f>
        <v>0</v>
      </c>
      <c r="AE19" s="35">
        <f>VLOOKUP(Y19,份量表!$A$2:$J$885,8,0)*0.01*Z19</f>
        <v>0.8</v>
      </c>
      <c r="AF19" s="35">
        <f>VLOOKUP(Y19,份量表!$A$2:$J$885,9,0)*0.01*Z19</f>
        <v>0</v>
      </c>
      <c r="AG19" s="50">
        <f>VLOOKUP(Y19,份量表!$A$2:$J$885,10,0)*0.01*Z19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0.60000000000000009</v>
      </c>
      <c r="AY19" s="47"/>
      <c r="AZ19" s="62"/>
      <c r="BB19" s="63"/>
      <c r="BC19" s="35" t="str">
        <f t="shared" si="14"/>
        <v>沙拉油</v>
      </c>
      <c r="BD19" s="35">
        <f t="shared" si="15"/>
        <v>5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1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6"/>
        <v>醬油</v>
      </c>
      <c r="BS19" s="35">
        <f t="shared" si="17"/>
        <v>0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0</v>
      </c>
      <c r="BX19" s="35">
        <f>VLOOKUP(BR19,份量表!$A$2:$J$885,8,0)*0.01*BS19</f>
        <v>0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8"/>
        <v>豆瓣醬</v>
      </c>
      <c r="CH19" s="35">
        <f t="shared" si="19"/>
        <v>0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 t="s">
        <v>190</v>
      </c>
      <c r="F20" s="12">
        <v>3</v>
      </c>
      <c r="G20" s="25"/>
      <c r="H20" s="11" t="s">
        <v>297</v>
      </c>
      <c r="I20" s="12">
        <v>5</v>
      </c>
      <c r="J20" s="25"/>
      <c r="K20" s="11" t="s">
        <v>7</v>
      </c>
      <c r="L20" s="12">
        <v>1</v>
      </c>
      <c r="M20" s="25"/>
      <c r="N20" s="11"/>
      <c r="O20" s="12"/>
      <c r="P20" s="25"/>
      <c r="Q20" s="11" t="s">
        <v>472</v>
      </c>
      <c r="R20" s="12">
        <v>1</v>
      </c>
      <c r="S20" s="13" t="s">
        <v>23</v>
      </c>
      <c r="T20" s="170"/>
      <c r="U20" s="177"/>
      <c r="V20" s="176" t="s">
        <v>305</v>
      </c>
      <c r="W20" s="175">
        <v>2.6684000000000001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VLOOKUP(Y20,份量表!$A$2:$J$885,4,0)</f>
        <v>0</v>
      </c>
      <c r="AB20" s="35">
        <f>VLOOKUP(Y20,份量表!$A$2:$J$885,5,0)*0.01*Z20</f>
        <v>0</v>
      </c>
      <c r="AC20" s="35">
        <f>VLOOKUP(Y20,份量表!$A$2:$J$885,6,0)*0.01*Z20</f>
        <v>0</v>
      </c>
      <c r="AD20" s="35">
        <f>VLOOKUP(Y20,份量表!$A$2:$J$885,7,0)*0.01*Z20</f>
        <v>0</v>
      </c>
      <c r="AE20" s="35">
        <f>VLOOKUP(Y20,份量表!$A$2:$J$885,8,0)*0.01*Z20</f>
        <v>0</v>
      </c>
      <c r="AF20" s="35">
        <f>VLOOKUP(Y20,份量表!$A$2:$J$885,9,0)*0.01*Z20</f>
        <v>0</v>
      </c>
      <c r="AG20" s="50">
        <f>VLOOKUP(Y20,份量表!$A$2:$J$885,10,0)*0.01*Z20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0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6"/>
        <v>沙拉油</v>
      </c>
      <c r="BS20" s="35">
        <f t="shared" si="17"/>
        <v>4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0.8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8"/>
        <v>醬油</v>
      </c>
      <c r="CH20" s="35">
        <f t="shared" si="19"/>
        <v>0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/>
      <c r="F21" s="12"/>
      <c r="G21" s="25"/>
      <c r="H21" s="11" t="s">
        <v>816</v>
      </c>
      <c r="I21" s="12">
        <v>3</v>
      </c>
      <c r="J21" s="25"/>
      <c r="K21" s="11" t="s">
        <v>190</v>
      </c>
      <c r="L21" s="12">
        <v>4</v>
      </c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f t="shared" si="10"/>
        <v>0</v>
      </c>
      <c r="Z21" s="35">
        <f t="shared" si="11"/>
        <v>0</v>
      </c>
      <c r="AA21" s="35">
        <f>VLOOKUP(Y21,份量表!$A$2:$J$885,4,0)</f>
        <v>0</v>
      </c>
      <c r="AB21" s="35">
        <f>VLOOKUP(Y21,份量表!$A$2:$J$885,5,0)*0.01*Z21</f>
        <v>0</v>
      </c>
      <c r="AC21" s="35">
        <f>VLOOKUP(Y21,份量表!$A$2:$J$885,6,0)*0.01*Z21</f>
        <v>0</v>
      </c>
      <c r="AD21" s="35">
        <f>VLOOKUP(Y21,份量表!$A$2:$J$885,7,0)*0.01*Z21</f>
        <v>0</v>
      </c>
      <c r="AE21" s="35">
        <f>VLOOKUP(Y21,份量表!$A$2:$J$885,8,0)*0.01*Z21</f>
        <v>0</v>
      </c>
      <c r="AF21" s="35">
        <f>VLOOKUP(Y21,份量表!$A$2:$J$885,9,0)*0.01*Z21</f>
        <v>0</v>
      </c>
      <c r="AG21" s="50">
        <f>VLOOKUP(Y21,份量表!$A$2:$J$885,10,0)*0.01*Z21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0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 t="str">
        <f t="shared" si="18"/>
        <v>沙拉油</v>
      </c>
      <c r="CH21" s="35">
        <f t="shared" si="19"/>
        <v>4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0.8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/>
      <c r="F22" s="12"/>
      <c r="G22" s="25"/>
      <c r="H22" s="11" t="s">
        <v>848</v>
      </c>
      <c r="I22" s="12">
        <v>1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0" t="s">
        <v>273</v>
      </c>
      <c r="U22" s="177">
        <v>33.9</v>
      </c>
      <c r="V22" s="170" t="s">
        <v>274</v>
      </c>
      <c r="W22" s="175">
        <v>2.2100000000000004</v>
      </c>
      <c r="X22" s="35" t="s">
        <v>276</v>
      </c>
      <c r="Y22" s="35">
        <f t="shared" si="10"/>
        <v>0</v>
      </c>
      <c r="Z22" s="35">
        <f t="shared" si="11"/>
        <v>0</v>
      </c>
      <c r="AA22" s="35">
        <f>VLOOKUP(Y22,份量表!$A$2:$J$885,4,0)</f>
        <v>0</v>
      </c>
      <c r="AB22" s="35">
        <f>VLOOKUP(Y22,份量表!$A$2:$J$885,5,0)*0.01*Z22</f>
        <v>0</v>
      </c>
      <c r="AC22" s="35">
        <f>VLOOKUP(Y22,份量表!$A$2:$J$885,6,0)*0.01*Z22</f>
        <v>0</v>
      </c>
      <c r="AD22" s="35">
        <f>VLOOKUP(Y22,份量表!$A$2:$J$885,7,0)*0.01*Z22</f>
        <v>0</v>
      </c>
      <c r="AE22" s="35">
        <f>VLOOKUP(Y22,份量表!$A$2:$J$885,8,0)*0.01*Z22</f>
        <v>0</v>
      </c>
      <c r="AF22" s="35">
        <f>VLOOKUP(Y22,份量表!$A$2:$J$885,9,0)*0.01*Z22</f>
        <v>0</v>
      </c>
      <c r="AG22" s="50">
        <f>VLOOKUP(Y22,份量表!$A$2:$J$885,10,0)*0.01*Z22</f>
        <v>0</v>
      </c>
      <c r="AH22" s="66"/>
      <c r="AI22" s="67"/>
      <c r="AJ22" s="47"/>
      <c r="AK22" s="62"/>
      <c r="AM22" s="63" t="s">
        <v>276</v>
      </c>
      <c r="AN22" s="35">
        <f t="shared" si="12"/>
        <v>0</v>
      </c>
      <c r="AO22" s="35">
        <f t="shared" si="13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276</v>
      </c>
      <c r="BC22" s="35">
        <f t="shared" si="14"/>
        <v>0</v>
      </c>
      <c r="BD22" s="35">
        <f t="shared" si="15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276</v>
      </c>
      <c r="BR22" s="35">
        <f t="shared" si="16"/>
        <v>0</v>
      </c>
      <c r="BS22" s="35">
        <f t="shared" si="17"/>
        <v>0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276</v>
      </c>
      <c r="CG22" s="35">
        <f t="shared" si="18"/>
        <v>0</v>
      </c>
      <c r="CH22" s="35">
        <f t="shared" si="19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/>
      <c r="F23" s="12"/>
      <c r="G23" s="25"/>
      <c r="H23" s="11" t="s">
        <v>190</v>
      </c>
      <c r="I23" s="12">
        <v>3</v>
      </c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VLOOKUP(Y23,份量表!$A$2:$J$885,4,0)</f>
        <v>0</v>
      </c>
      <c r="AB23" s="35">
        <f>VLOOKUP(Y23,份量表!$A$2:$J$885,5,0)*0.01*Z23</f>
        <v>0</v>
      </c>
      <c r="AC23" s="35">
        <f>VLOOKUP(Y23,份量表!$A$2:$J$885,6,0)*0.01*Z23</f>
        <v>0</v>
      </c>
      <c r="AD23" s="35">
        <f>VLOOKUP(Y23,份量表!$A$2:$J$885,7,0)*0.01*Z23</f>
        <v>0</v>
      </c>
      <c r="AE23" s="35">
        <f>VLOOKUP(Y23,份量表!$A$2:$J$885,8,0)*0.01*Z23</f>
        <v>0</v>
      </c>
      <c r="AF23" s="35">
        <f>VLOOKUP(Y23,份量表!$A$2:$J$885,9,0)*0.01*Z23</f>
        <v>0</v>
      </c>
      <c r="AG23" s="50">
        <f>VLOOKUP(Y23,份量表!$A$2:$J$885,10,0)*0.01*Z23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275</v>
      </c>
      <c r="W24" s="175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VLOOKUP(Y24,份量表!$A$2:$J$885,4,0)</f>
        <v>0</v>
      </c>
      <c r="AB24" s="69">
        <f>VLOOKUP(Y24,份量表!$A$2:$J$885,5,0)*0.01*Z24</f>
        <v>0</v>
      </c>
      <c r="AC24" s="69">
        <f>VLOOKUP(Y24,份量表!$A$2:$J$885,6,0)*0.01*Z24</f>
        <v>0</v>
      </c>
      <c r="AD24" s="69">
        <f>VLOOKUP(Y24,份量表!$A$2:$J$885,7,0)*0.01*Z24</f>
        <v>0</v>
      </c>
      <c r="AE24" s="69">
        <f>VLOOKUP(Y24,份量表!$A$2:$J$885,8,0)*0.01*Z24</f>
        <v>0</v>
      </c>
      <c r="AF24" s="69">
        <f>VLOOKUP(Y24,份量表!$A$2:$J$885,9,0)*0.01*Z24</f>
        <v>0</v>
      </c>
      <c r="AG24" s="70">
        <f>VLOOKUP(Y24,份量表!$A$2:$J$885,10,0)*0.01*Z24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277</v>
      </c>
      <c r="U25" s="177">
        <v>799.1</v>
      </c>
      <c r="V25" s="176"/>
      <c r="W25" s="175"/>
      <c r="X25" s="53" t="str">
        <f>H4</f>
        <v>醬燒豆干</v>
      </c>
      <c r="Y25" s="53" t="str">
        <f t="shared" ref="Y25:Y34" si="20">H5</f>
        <v>豆干</v>
      </c>
      <c r="Z25" s="53">
        <f t="shared" ref="Z25:Z34" si="21">IF(I5="適量",0,I5)</f>
        <v>25</v>
      </c>
      <c r="AA25" s="53">
        <f>VLOOKUP(Y25,份量表!$A$2:$J$885,4,0)</f>
        <v>0</v>
      </c>
      <c r="AB25" s="53">
        <f>VLOOKUP(Y25,份量表!$A$2:$J$885,5,0)*0.01*Z25</f>
        <v>0</v>
      </c>
      <c r="AC25" s="53">
        <f>VLOOKUP(Y25,份量表!$A$2:$J$885,6,0)*0.01*Z25</f>
        <v>0.625</v>
      </c>
      <c r="AD25" s="53">
        <f>VLOOKUP(Y25,份量表!$A$2:$J$885,7,0)*0.01*Z25</f>
        <v>0</v>
      </c>
      <c r="AE25" s="53">
        <f>VLOOKUP(Y25,份量表!$A$2:$J$885,8,0)*0.01*Z25</f>
        <v>0</v>
      </c>
      <c r="AF25" s="53">
        <f>VLOOKUP(Y25,份量表!$A$2:$J$885,9,0)*0.01*Z25</f>
        <v>0</v>
      </c>
      <c r="AG25" s="54">
        <f>VLOOKUP(Y25,份量表!$A$2:$J$885,10,0)*0.01*Z25</f>
        <v>0</v>
      </c>
      <c r="AH25" s="55" t="s">
        <v>271</v>
      </c>
      <c r="AI25" s="56">
        <f>ROUND(AI26*68+AI27*73+AI28*24+AI29*45+AI30*152+AI31*60,1)</f>
        <v>76.2</v>
      </c>
      <c r="AJ25" s="57" t="s">
        <v>256</v>
      </c>
      <c r="AK25" s="58">
        <f>ROUND(AI26*15+AI27*0+AI28*5+AI29*0+AI30*12+AI31*15,1)</f>
        <v>0.8</v>
      </c>
      <c r="AM25" s="59" t="str">
        <f>H16</f>
        <v>關東煮</v>
      </c>
      <c r="AN25" s="53" t="str">
        <f t="shared" ref="AN25:AN34" si="22">H17</f>
        <v>白蘿蔔</v>
      </c>
      <c r="AO25" s="53">
        <f t="shared" ref="AO25:AO34" si="23">IF(I17="適量",0,I17)</f>
        <v>30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</v>
      </c>
      <c r="AS25" s="53">
        <f>VLOOKUP(AN25,份量表!$A$2:$J$885,7,0)*0.01*AO25</f>
        <v>0.3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271</v>
      </c>
      <c r="AX25" s="56">
        <f>ROUND(AX26*68+AX27*73+AX28*24+AX29*45+AX30*152+AX31*60,1)</f>
        <v>90</v>
      </c>
      <c r="AY25" s="57" t="s">
        <v>256</v>
      </c>
      <c r="AZ25" s="58">
        <f>ROUND(AX26*15+AX27*0+AX28*5+AX29*0+AX30*12+AX31*15,1)</f>
        <v>3.7</v>
      </c>
      <c r="BB25" s="59" t="str">
        <f>H28</f>
        <v>芝麻球雙拼</v>
      </c>
      <c r="BC25" s="53" t="str">
        <f t="shared" ref="BC25:BC34" si="24">H29</f>
        <v>芝麻球</v>
      </c>
      <c r="BD25" s="53">
        <f t="shared" ref="BD25:BD34" si="25">IF(I29="適量",0,I29)</f>
        <v>20</v>
      </c>
      <c r="BE25" s="53">
        <f>VLOOKUP(BC25,份量表!$A$2:$J$885,4,0)</f>
        <v>0</v>
      </c>
      <c r="BF25" s="53">
        <f>VLOOKUP(BC25,份量表!$A$2:$J$885,5,0)*0.01*BD25</f>
        <v>0.66600000000000004</v>
      </c>
      <c r="BG25" s="53">
        <f>VLOOKUP(BC25,份量表!$A$2:$J$885,6,0)*0.01*BD25</f>
        <v>0</v>
      </c>
      <c r="BH25" s="53">
        <f>VLOOKUP(BC25,份量表!$A$2:$J$885,7,0)*0.01*BD25</f>
        <v>0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271</v>
      </c>
      <c r="BM25" s="60">
        <f>ROUND(BM26*68+BM27*73+BM28*24+BM29*45+BM30*152+BM31*60,1)</f>
        <v>99.9</v>
      </c>
      <c r="BN25" s="57" t="s">
        <v>256</v>
      </c>
      <c r="BO25" s="58">
        <f>ROUND(BM26*15+BM27*0+BM28*5+BM29*0+BM30*12+BM31*15,1)</f>
        <v>10</v>
      </c>
      <c r="BQ25" s="59" t="str">
        <f>H40</f>
        <v>海茸肉絲</v>
      </c>
      <c r="BR25" s="53" t="str">
        <f t="shared" ref="BR25:BR34" si="26">H41</f>
        <v>海茸</v>
      </c>
      <c r="BS25" s="53">
        <f t="shared" ref="BS25:BS34" si="27">IF(I41="適量",0,I41)</f>
        <v>45</v>
      </c>
      <c r="BT25" s="53">
        <f>VLOOKUP(BR25,份量表!$A$2:$J$885,4,0)</f>
        <v>0</v>
      </c>
      <c r="BU25" s="53">
        <f>VLOOKUP(BR25,份量表!$A$2:$J$885,5,0)*0.01*BS25</f>
        <v>0</v>
      </c>
      <c r="BV25" s="53">
        <f>VLOOKUP(BR25,份量表!$A$2:$J$885,6,0)*0.01*BS25</f>
        <v>0</v>
      </c>
      <c r="BW25" s="53">
        <f>VLOOKUP(BR25,份量表!$A$2:$J$885,7,0)*0.01*BS25</f>
        <v>0.45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271</v>
      </c>
      <c r="CB25" s="56">
        <f>ROUND(CB26*68+CB27*73+CB28*24+CB29*45+CB30*152+CB31*60,1)</f>
        <v>57.1</v>
      </c>
      <c r="CC25" s="57" t="s">
        <v>256</v>
      </c>
      <c r="CD25" s="58">
        <f>ROUND(CB26*15+CB27*0+CB28*5+CB29*0+CB30*12+CB31*15,1)</f>
        <v>2.8</v>
      </c>
      <c r="CF25" s="59" t="str">
        <f>H52</f>
        <v>沙茶筍片</v>
      </c>
      <c r="CG25" s="53" t="str">
        <f t="shared" ref="CG25:CG28" si="28">H53</f>
        <v>竹筍</v>
      </c>
      <c r="CH25" s="53">
        <f t="shared" ref="CH25:CH28" si="29">IF(I53="適量",0,I53)</f>
        <v>50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0</v>
      </c>
      <c r="CL25" s="53">
        <f>VLOOKUP(CG25,份量表!$A$2:$J$885,7,0)*0.01*CH25</f>
        <v>0.5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271</v>
      </c>
      <c r="CQ25" s="56">
        <f>ROUND(CQ26*68+CQ27*73+CQ28*24+CQ29*45+CQ30*152+CQ31*60,1)</f>
        <v>40.4</v>
      </c>
      <c r="CR25" s="57" t="s">
        <v>256</v>
      </c>
      <c r="CS25" s="58">
        <f>ROUND(CQ26*15+CQ27*0+CQ28*5+CQ29*0+CQ30*12+CQ31*15,1)</f>
        <v>2.8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278</v>
      </c>
      <c r="W26" s="175">
        <v>0</v>
      </c>
      <c r="X26" s="35"/>
      <c r="Y26" s="35" t="str">
        <f t="shared" si="20"/>
        <v>甜椒</v>
      </c>
      <c r="Z26" s="35">
        <f t="shared" si="21"/>
        <v>15</v>
      </c>
      <c r="AA26" s="35">
        <f>VLOOKUP(Y26,份量表!$A$2:$J$885,4,0)</f>
        <v>0</v>
      </c>
      <c r="AB26" s="35">
        <f>VLOOKUP(Y26,份量表!$A$2:$J$885,5,0)*0.01*Z26</f>
        <v>0</v>
      </c>
      <c r="AC26" s="35">
        <f>VLOOKUP(Y26,份量表!$A$2:$J$885,6,0)*0.01*Z26</f>
        <v>0</v>
      </c>
      <c r="AD26" s="35">
        <f>VLOOKUP(Y26,份量表!$A$2:$J$885,7,0)*0.01*Z26</f>
        <v>0.15</v>
      </c>
      <c r="AE26" s="35">
        <f>VLOOKUP(Y26,份量表!$A$2:$J$885,8,0)*0.01*Z26</f>
        <v>0</v>
      </c>
      <c r="AF26" s="35">
        <f>VLOOKUP(Y26,份量表!$A$2:$J$885,9,0)*0.01*Z26</f>
        <v>0</v>
      </c>
      <c r="AG26" s="50">
        <f>VLOOKUP(Y26,份量表!$A$2:$J$885,10,0)*0.01*Z26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6.1</v>
      </c>
      <c r="AM26" s="63"/>
      <c r="AN26" s="35" t="str">
        <f t="shared" si="22"/>
        <v>豆干</v>
      </c>
      <c r="AO26" s="35">
        <f t="shared" si="23"/>
        <v>25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0.625</v>
      </c>
      <c r="AS26" s="35">
        <f>VLOOKUP(AN26,份量表!$A$2:$J$885,7,0)*0.01*AO26</f>
        <v>0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0.11799999999999999</v>
      </c>
      <c r="AY26" s="47" t="s">
        <v>216</v>
      </c>
      <c r="AZ26" s="62">
        <f>ROUND(AX27*5+AX29*5+AX30*8,1)</f>
        <v>6.1</v>
      </c>
      <c r="BB26" s="63"/>
      <c r="BC26" s="35" t="str">
        <f t="shared" si="24"/>
        <v>雞塊</v>
      </c>
      <c r="BD26" s="35">
        <f t="shared" si="25"/>
        <v>25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0.625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0.66600000000000004</v>
      </c>
      <c r="BN26" s="47" t="s">
        <v>216</v>
      </c>
      <c r="BO26" s="62">
        <f>ROUND(BM27*5+BM29*5+BM30*8,1)</f>
        <v>4.0999999999999996</v>
      </c>
      <c r="BQ26" s="63"/>
      <c r="BR26" s="35" t="str">
        <f t="shared" si="26"/>
        <v>豬肉</v>
      </c>
      <c r="BS26" s="35">
        <f t="shared" si="27"/>
        <v>8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0.2288</v>
      </c>
      <c r="BW26" s="35">
        <f>VLOOKUP(BR26,份量表!$A$2:$J$885,7,0)*0.01*BS26</f>
        <v>0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4.0999999999999996</v>
      </c>
      <c r="CF26" s="63"/>
      <c r="CG26" s="35" t="str">
        <f t="shared" si="28"/>
        <v>木耳</v>
      </c>
      <c r="CH26" s="35">
        <f t="shared" si="29"/>
        <v>5</v>
      </c>
      <c r="CI26" s="35">
        <f>VLOOKUP(CG26,份量表!$A$2:$J$885,4,0)</f>
        <v>0</v>
      </c>
      <c r="CJ26" s="35">
        <f>VLOOKUP(CG26,份量表!$A$2:$J$885,5,0)*0.01*CH26</f>
        <v>0</v>
      </c>
      <c r="CK26" s="35">
        <f>VLOOKUP(CG26,份量表!$A$2:$J$885,6,0)*0.01*CH26</f>
        <v>0</v>
      </c>
      <c r="CL26" s="35">
        <f>VLOOKUP(CG26,份量表!$A$2:$J$885,7,0)*0.01*CH26</f>
        <v>0.05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3</v>
      </c>
    </row>
    <row r="27" spans="1:97" x14ac:dyDescent="0.25">
      <c r="A27" s="182"/>
      <c r="B27" s="15"/>
      <c r="C27" s="28"/>
      <c r="D27" s="29"/>
      <c r="E27" s="135"/>
      <c r="F27" s="16"/>
      <c r="G27" s="29"/>
      <c r="H27" s="13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171"/>
      <c r="U27" s="178"/>
      <c r="V27" s="171"/>
      <c r="W27" s="179"/>
      <c r="X27" s="35"/>
      <c r="Y27" s="35" t="str">
        <f t="shared" si="20"/>
        <v>芝麻</v>
      </c>
      <c r="Z27" s="35">
        <f t="shared" si="21"/>
        <v>1</v>
      </c>
      <c r="AA27" s="35">
        <f>VLOOKUP(Y27,份量表!$A$2:$J$885,4,0)</f>
        <v>0</v>
      </c>
      <c r="AB27" s="35">
        <f>VLOOKUP(Y27,份量表!$A$2:$J$885,5,0)*0.01*Z27</f>
        <v>0</v>
      </c>
      <c r="AC27" s="35">
        <f>VLOOKUP(Y27,份量表!$A$2:$J$885,6,0)*0.01*Z27</f>
        <v>0</v>
      </c>
      <c r="AD27" s="35">
        <f>VLOOKUP(Y27,份量表!$A$2:$J$885,7,0)*0.01*Z27</f>
        <v>0</v>
      </c>
      <c r="AE27" s="35">
        <f>VLOOKUP(Y27,份量表!$A$2:$J$885,8,0)*0.01*Z27</f>
        <v>0.1</v>
      </c>
      <c r="AF27" s="35">
        <f>VLOOKUP(Y27,份量表!$A$2:$J$885,9,0)*0.01*Z27</f>
        <v>0</v>
      </c>
      <c r="AG27" s="50">
        <f>VLOOKUP(Y27,份量表!$A$2:$J$885,10,0)*0.01*Z27</f>
        <v>0</v>
      </c>
      <c r="AH27" s="47" t="s">
        <v>31</v>
      </c>
      <c r="AI27" s="65">
        <f>SUM(AC25:AC34)</f>
        <v>0.625</v>
      </c>
      <c r="AJ27" s="47" t="s">
        <v>217</v>
      </c>
      <c r="AK27" s="62">
        <f>ROUND(AI26*2+AI27*7+AI28*1+AI30*8,1)</f>
        <v>4.5</v>
      </c>
      <c r="AM27" s="63"/>
      <c r="AN27" s="35" t="str">
        <f t="shared" si="22"/>
        <v>玉米</v>
      </c>
      <c r="AO27" s="35">
        <f t="shared" si="23"/>
        <v>10</v>
      </c>
      <c r="AP27" s="35">
        <f>VLOOKUP(AN27,份量表!$A$2:$J$885,4,0)</f>
        <v>0</v>
      </c>
      <c r="AQ27" s="35">
        <f>VLOOKUP(AN27,份量表!$A$2:$J$885,5,0)*0.01*AO27</f>
        <v>0.11799999999999999</v>
      </c>
      <c r="AR27" s="35">
        <f>VLOOKUP(AN27,份量表!$A$2:$J$885,6,0)*0.01*AO27</f>
        <v>0</v>
      </c>
      <c r="AS27" s="35">
        <f>VLOOKUP(AN27,份量表!$A$2:$J$885,7,0)*0.01*AO27</f>
        <v>0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0.625</v>
      </c>
      <c r="AY27" s="47" t="s">
        <v>217</v>
      </c>
      <c r="AZ27" s="62">
        <f>ROUND(AX26*2+AX27*7+AX28*1+AX30*8,1)</f>
        <v>5</v>
      </c>
      <c r="BB27" s="63"/>
      <c r="BC27" s="35" t="str">
        <f t="shared" si="24"/>
        <v>沙拉油</v>
      </c>
      <c r="BD27" s="35">
        <f t="shared" si="25"/>
        <v>1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</v>
      </c>
      <c r="BI27" s="35">
        <f>VLOOKUP(BC27,份量表!$A$2:$J$885,8,0)*0.01*BD27</f>
        <v>0.2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0.625</v>
      </c>
      <c r="BN27" s="47" t="s">
        <v>217</v>
      </c>
      <c r="BO27" s="62">
        <f>ROUND(BM26*2+BM27*7+BM28*1+BM30*8,1)</f>
        <v>5.7</v>
      </c>
      <c r="BQ27" s="63"/>
      <c r="BR27" s="35" t="str">
        <f t="shared" si="26"/>
        <v>金針菇</v>
      </c>
      <c r="BS27" s="35">
        <f t="shared" si="27"/>
        <v>5</v>
      </c>
      <c r="BT27" s="35">
        <f>VLOOKUP(BR27,份量表!$A$2:$J$885,4,0)</f>
        <v>0</v>
      </c>
      <c r="BU27" s="35">
        <f>VLOOKUP(BR27,份量表!$A$2:$J$885,5,0)*0.01*BS27</f>
        <v>0</v>
      </c>
      <c r="BV27" s="35">
        <f>VLOOKUP(BR27,份量表!$A$2:$J$885,6,0)*0.01*BS27</f>
        <v>0</v>
      </c>
      <c r="BW27" s="35">
        <f>VLOOKUP(BR27,份量表!$A$2:$J$885,7,0)*0.01*BS27</f>
        <v>0.05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0.2288</v>
      </c>
      <c r="CC27" s="47" t="s">
        <v>217</v>
      </c>
      <c r="CD27" s="62">
        <f>ROUND(CB26*2+CB27*7+CB28*1+CB30*8,1)</f>
        <v>2.2000000000000002</v>
      </c>
      <c r="CF27" s="63"/>
      <c r="CG27" s="35" t="str">
        <f t="shared" si="28"/>
        <v>薑</v>
      </c>
      <c r="CH27" s="35">
        <f t="shared" si="29"/>
        <v>1</v>
      </c>
      <c r="CI27" s="35">
        <f>VLOOKUP(CG27,份量表!$A$2:$J$885,4,0)</f>
        <v>0</v>
      </c>
      <c r="CJ27" s="35">
        <f>VLOOKUP(CG27,份量表!$A$2:$J$885,5,0)*0.01*CH27</f>
        <v>0</v>
      </c>
      <c r="CK27" s="35">
        <f>VLOOKUP(CG27,份量表!$A$2:$J$885,6,0)*0.01*CH27</f>
        <v>0</v>
      </c>
      <c r="CL27" s="35">
        <f>VLOOKUP(CG27,份量表!$A$2:$J$885,7,0)*0.01*CH27</f>
        <v>0.01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0</v>
      </c>
      <c r="CR27" s="47" t="s">
        <v>217</v>
      </c>
      <c r="CS27" s="62">
        <f>ROUND(CQ26*2+CQ27*7+CQ28*1+CQ30*8,1)</f>
        <v>0.6</v>
      </c>
    </row>
    <row r="28" spans="1:97" ht="32.25" customHeight="1" x14ac:dyDescent="0.25">
      <c r="A28" s="180">
        <v>45301</v>
      </c>
      <c r="B28" s="166" t="s">
        <v>625</v>
      </c>
      <c r="C28" s="167"/>
      <c r="D28" s="23"/>
      <c r="E28" s="194" t="s">
        <v>958</v>
      </c>
      <c r="F28" s="195"/>
      <c r="G28" s="24"/>
      <c r="H28" s="166" t="s">
        <v>631</v>
      </c>
      <c r="I28" s="167"/>
      <c r="J28" s="23"/>
      <c r="K28" s="166" t="s">
        <v>827</v>
      </c>
      <c r="L28" s="167"/>
      <c r="M28" s="23"/>
      <c r="N28" s="166" t="s">
        <v>750</v>
      </c>
      <c r="O28" s="167"/>
      <c r="P28" s="23"/>
      <c r="Q28" s="166" t="s">
        <v>632</v>
      </c>
      <c r="R28" s="167"/>
      <c r="S28" s="10" t="s">
        <v>23</v>
      </c>
      <c r="T28" s="168" t="s">
        <v>266</v>
      </c>
      <c r="U28" s="172">
        <v>106.9</v>
      </c>
      <c r="V28" s="168" t="s">
        <v>267</v>
      </c>
      <c r="W28" s="174">
        <v>0</v>
      </c>
      <c r="X28" s="35"/>
      <c r="Y28" s="35" t="str">
        <f t="shared" si="20"/>
        <v>醬油</v>
      </c>
      <c r="Z28" s="35">
        <f t="shared" si="21"/>
        <v>0</v>
      </c>
      <c r="AA28" s="35">
        <f>VLOOKUP(Y28,份量表!$A$2:$J$885,4,0)</f>
        <v>0</v>
      </c>
      <c r="AB28" s="35">
        <f>VLOOKUP(Y28,份量表!$A$2:$J$885,5,0)*0.01*Z28</f>
        <v>0</v>
      </c>
      <c r="AC28" s="35">
        <f>VLOOKUP(Y28,份量表!$A$2:$J$885,6,0)*0.01*Z28</f>
        <v>0</v>
      </c>
      <c r="AD28" s="35">
        <f>VLOOKUP(Y28,份量表!$A$2:$J$885,7,0)*0.01*Z28</f>
        <v>0</v>
      </c>
      <c r="AE28" s="35">
        <f>VLOOKUP(Y28,份量表!$A$2:$J$885,8,0)*0.01*Z28</f>
        <v>0</v>
      </c>
      <c r="AF28" s="35">
        <f>VLOOKUP(Y28,份量表!$A$2:$J$885,9,0)*0.01*Z28</f>
        <v>0</v>
      </c>
      <c r="AG28" s="50">
        <f>VLOOKUP(Y28,份量表!$A$2:$J$885,10,0)*0.01*Z28</f>
        <v>0</v>
      </c>
      <c r="AH28" s="47" t="s">
        <v>32</v>
      </c>
      <c r="AI28" s="62">
        <f>SUM(AD25:AD34)</f>
        <v>0.15</v>
      </c>
      <c r="AJ28" s="47"/>
      <c r="AK28" s="62"/>
      <c r="AM28" s="63"/>
      <c r="AN28" s="35" t="str">
        <f t="shared" si="22"/>
        <v>紅蘿蔔</v>
      </c>
      <c r="AO28" s="35">
        <f t="shared" si="23"/>
        <v>5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</v>
      </c>
      <c r="AS28" s="35">
        <f>VLOOKUP(AN28,份量表!$A$2:$J$885,7,0)*0.01*AO28</f>
        <v>0.05</v>
      </c>
      <c r="AT28" s="35">
        <f>VLOOKUP(AN28,份量表!$A$2:$J$885,8,0)*0.01*AO28</f>
        <v>0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0.39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紅蘿蔔</v>
      </c>
      <c r="BS28" s="35">
        <f t="shared" si="27"/>
        <v>5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0.05</v>
      </c>
      <c r="BX28" s="35">
        <f>VLOOKUP(BR28,份量表!$A$2:$J$885,8,0)*0.01*BS28</f>
        <v>0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0.56000000000000005</v>
      </c>
      <c r="CC28" s="47"/>
      <c r="CD28" s="62"/>
      <c r="CF28" s="63"/>
      <c r="CG28" s="35" t="str">
        <f t="shared" si="28"/>
        <v>沙茶醬</v>
      </c>
      <c r="CH28" s="35">
        <f t="shared" si="29"/>
        <v>0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</v>
      </c>
      <c r="CM28" s="35">
        <f>VLOOKUP(CG28,份量表!$A$2:$J$885,8,0)*0.01*CH28</f>
        <v>0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0.56000000000000005</v>
      </c>
      <c r="CR28" s="47"/>
      <c r="CS28" s="62"/>
    </row>
    <row r="29" spans="1:97" ht="32.25" customHeight="1" x14ac:dyDescent="0.25">
      <c r="A29" s="181"/>
      <c r="B29" s="11" t="s">
        <v>626</v>
      </c>
      <c r="C29" s="12">
        <v>276</v>
      </c>
      <c r="D29" s="25"/>
      <c r="E29" s="11" t="s">
        <v>667</v>
      </c>
      <c r="F29" s="12">
        <v>60</v>
      </c>
      <c r="G29" s="25"/>
      <c r="H29" s="11" t="s">
        <v>369</v>
      </c>
      <c r="I29" s="12">
        <v>20</v>
      </c>
      <c r="J29" s="25"/>
      <c r="K29" s="26" t="s">
        <v>177</v>
      </c>
      <c r="L29" s="27">
        <v>55</v>
      </c>
      <c r="M29" s="25"/>
      <c r="N29" s="11" t="s">
        <v>135</v>
      </c>
      <c r="O29" s="12">
        <v>100</v>
      </c>
      <c r="P29" s="25"/>
      <c r="Q29" s="11" t="s">
        <v>671</v>
      </c>
      <c r="R29" s="12">
        <v>15</v>
      </c>
      <c r="S29" s="13" t="s">
        <v>23</v>
      </c>
      <c r="T29" s="169"/>
      <c r="U29" s="173"/>
      <c r="V29" s="169"/>
      <c r="W29" s="175"/>
      <c r="X29" s="35"/>
      <c r="Y29" s="35" t="str">
        <f t="shared" si="20"/>
        <v>沙拉油</v>
      </c>
      <c r="Z29" s="35">
        <f t="shared" si="21"/>
        <v>2.5</v>
      </c>
      <c r="AA29" s="35">
        <f>VLOOKUP(Y29,份量表!$A$2:$J$885,4,0)</f>
        <v>0</v>
      </c>
      <c r="AB29" s="35">
        <f>VLOOKUP(Y29,份量表!$A$2:$J$885,5,0)*0.01*Z29</f>
        <v>0</v>
      </c>
      <c r="AC29" s="35">
        <f>VLOOKUP(Y29,份量表!$A$2:$J$885,6,0)*0.01*Z29</f>
        <v>0</v>
      </c>
      <c r="AD29" s="35">
        <f>VLOOKUP(Y29,份量表!$A$2:$J$885,7,0)*0.01*Z29</f>
        <v>0</v>
      </c>
      <c r="AE29" s="35">
        <f>VLOOKUP(Y29,份量表!$A$2:$J$885,8,0)*0.01*Z29</f>
        <v>0.5</v>
      </c>
      <c r="AF29" s="35">
        <f>VLOOKUP(Y29,份量表!$A$2:$J$885,9,0)*0.01*Z29</f>
        <v>0</v>
      </c>
      <c r="AG29" s="50">
        <f>VLOOKUP(Y29,份量表!$A$2:$J$885,10,0)*0.01*Z29</f>
        <v>0</v>
      </c>
      <c r="AH29" s="66" t="s">
        <v>184</v>
      </c>
      <c r="AI29" s="67">
        <f>SUM(AE25:AE34)+X33</f>
        <v>0.6</v>
      </c>
      <c r="AJ29" s="47"/>
      <c r="AK29" s="62"/>
      <c r="AM29" s="63"/>
      <c r="AN29" s="35" t="str">
        <f t="shared" si="22"/>
        <v>香菇</v>
      </c>
      <c r="AO29" s="35">
        <f t="shared" si="23"/>
        <v>3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0.03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0.2</v>
      </c>
      <c r="BN29" s="47"/>
      <c r="BO29" s="62"/>
      <c r="BQ29" s="63"/>
      <c r="BR29" s="35" t="str">
        <f t="shared" si="26"/>
        <v>薑</v>
      </c>
      <c r="BS29" s="35">
        <f t="shared" si="27"/>
        <v>1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0.01</v>
      </c>
      <c r="BX29" s="35">
        <f>VLOOKUP(BR29,份量表!$A$2:$J$885,8,0)*0.01*BS29</f>
        <v>0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沙拉油</v>
      </c>
      <c r="CH29" s="35">
        <f t="shared" ref="CH29:CH34" si="31">IF(I57="適量",0,I57)</f>
        <v>3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</v>
      </c>
      <c r="CM29" s="35">
        <f>VLOOKUP(CG29,份量表!$A$2:$J$885,8,0)*0.01*CH29</f>
        <v>0.60000000000000009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81"/>
      <c r="B30" s="11" t="s">
        <v>627</v>
      </c>
      <c r="C30" s="12">
        <v>20</v>
      </c>
      <c r="D30" s="25"/>
      <c r="E30" s="11" t="s">
        <v>685</v>
      </c>
      <c r="F30" s="12" t="s">
        <v>599</v>
      </c>
      <c r="G30" s="25"/>
      <c r="H30" s="11" t="s">
        <v>898</v>
      </c>
      <c r="I30" s="12">
        <v>25</v>
      </c>
      <c r="J30" s="25"/>
      <c r="K30" s="11" t="s">
        <v>98</v>
      </c>
      <c r="L30" s="12">
        <v>5</v>
      </c>
      <c r="M30" s="25"/>
      <c r="N30" s="11" t="s">
        <v>581</v>
      </c>
      <c r="O30" s="12">
        <v>1</v>
      </c>
      <c r="P30" s="25"/>
      <c r="Q30" s="11" t="s">
        <v>629</v>
      </c>
      <c r="R30" s="12">
        <v>3</v>
      </c>
      <c r="S30" s="13" t="s">
        <v>23</v>
      </c>
      <c r="T30" s="169"/>
      <c r="U30" s="173"/>
      <c r="V30" s="176" t="s">
        <v>306</v>
      </c>
      <c r="W30" s="175">
        <v>6.5025000000000013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VLOOKUP(Y30,份量表!$A$2:$J$885,4,0)</f>
        <v>0</v>
      </c>
      <c r="AB30" s="35">
        <f>VLOOKUP(Y30,份量表!$A$2:$J$885,5,0)*0.01*Z30</f>
        <v>0</v>
      </c>
      <c r="AC30" s="35">
        <f>VLOOKUP(Y30,份量表!$A$2:$J$885,6,0)*0.01*Z30</f>
        <v>0</v>
      </c>
      <c r="AD30" s="35">
        <f>VLOOKUP(Y30,份量表!$A$2:$J$885,7,0)*0.01*Z30</f>
        <v>0</v>
      </c>
      <c r="AE30" s="35">
        <f>VLOOKUP(Y30,份量表!$A$2:$J$885,8,0)*0.01*Z30</f>
        <v>0</v>
      </c>
      <c r="AF30" s="35">
        <f>VLOOKUP(Y30,份量表!$A$2:$J$885,9,0)*0.01*Z30</f>
        <v>0</v>
      </c>
      <c r="AG30" s="50">
        <f>VLOOKUP(Y30,份量表!$A$2:$J$885,10,0)*0.01*Z30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22"/>
        <v>薑</v>
      </c>
      <c r="AO30" s="35">
        <f t="shared" si="23"/>
        <v>1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0.01</v>
      </c>
      <c r="AT30" s="35">
        <f>VLOOKUP(AN30,份量表!$A$2:$J$885,8,0)*0.01*AO30</f>
        <v>0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 t="str">
        <f t="shared" si="26"/>
        <v>醬油</v>
      </c>
      <c r="BS30" s="35">
        <f t="shared" si="27"/>
        <v>0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1" t="s">
        <v>594</v>
      </c>
      <c r="C31" s="12">
        <v>5</v>
      </c>
      <c r="D31" s="25"/>
      <c r="E31" s="11" t="s">
        <v>687</v>
      </c>
      <c r="F31" s="12" t="s">
        <v>599</v>
      </c>
      <c r="G31" s="25"/>
      <c r="H31" s="11" t="s">
        <v>190</v>
      </c>
      <c r="I31" s="12">
        <v>1</v>
      </c>
      <c r="J31" s="25"/>
      <c r="K31" s="11" t="s">
        <v>297</v>
      </c>
      <c r="L31" s="12">
        <v>5</v>
      </c>
      <c r="M31" s="25"/>
      <c r="N31" s="11" t="s">
        <v>582</v>
      </c>
      <c r="O31" s="12">
        <v>2</v>
      </c>
      <c r="P31" s="25"/>
      <c r="Q31" s="11" t="s">
        <v>699</v>
      </c>
      <c r="R31" s="12">
        <v>3</v>
      </c>
      <c r="S31" s="13" t="s">
        <v>23</v>
      </c>
      <c r="T31" s="170" t="s">
        <v>272</v>
      </c>
      <c r="U31" s="177">
        <v>27.2</v>
      </c>
      <c r="V31" s="176"/>
      <c r="W31" s="175"/>
      <c r="X31" s="35"/>
      <c r="Y31" s="35">
        <f t="shared" si="20"/>
        <v>0</v>
      </c>
      <c r="Z31" s="35">
        <f t="shared" si="21"/>
        <v>0</v>
      </c>
      <c r="AA31" s="35">
        <f>VLOOKUP(Y31,份量表!$A$2:$J$885,4,0)</f>
        <v>0</v>
      </c>
      <c r="AB31" s="35">
        <f>VLOOKUP(Y31,份量表!$A$2:$J$885,5,0)*0.01*Z31</f>
        <v>0</v>
      </c>
      <c r="AC31" s="35">
        <f>VLOOKUP(Y31,份量表!$A$2:$J$885,6,0)*0.01*Z31</f>
        <v>0</v>
      </c>
      <c r="AD31" s="35">
        <f>VLOOKUP(Y31,份量表!$A$2:$J$885,7,0)*0.01*Z31</f>
        <v>0</v>
      </c>
      <c r="AE31" s="35">
        <f>VLOOKUP(Y31,份量表!$A$2:$J$885,8,0)*0.01*Z31</f>
        <v>0</v>
      </c>
      <c r="AF31" s="35">
        <f>VLOOKUP(Y31,份量表!$A$2:$J$885,9,0)*0.01*Z31</f>
        <v>0</v>
      </c>
      <c r="AG31" s="50">
        <f>VLOOKUP(Y31,份量表!$A$2:$J$885,10,0)*0.01*Z31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 t="str">
        <f t="shared" si="22"/>
        <v>沙拉油</v>
      </c>
      <c r="AO31" s="35">
        <f t="shared" si="23"/>
        <v>3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0.60000000000000009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0.60000000000000009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34" t="s">
        <v>628</v>
      </c>
      <c r="C32" s="12">
        <v>3</v>
      </c>
      <c r="D32" s="25"/>
      <c r="E32" s="11" t="s">
        <v>686</v>
      </c>
      <c r="F32" s="12" t="s">
        <v>599</v>
      </c>
      <c r="G32" s="25"/>
      <c r="H32" s="11"/>
      <c r="I32" s="12"/>
      <c r="J32" s="25"/>
      <c r="K32" s="11" t="s">
        <v>190</v>
      </c>
      <c r="L32" s="12">
        <v>3</v>
      </c>
      <c r="M32" s="25"/>
      <c r="N32" s="11"/>
      <c r="O32" s="12"/>
      <c r="P32" s="25"/>
      <c r="Q32" s="11" t="s">
        <v>858</v>
      </c>
      <c r="R32" s="12">
        <v>1</v>
      </c>
      <c r="S32" s="13" t="s">
        <v>23</v>
      </c>
      <c r="T32" s="170"/>
      <c r="U32" s="177"/>
      <c r="V32" s="176" t="s">
        <v>305</v>
      </c>
      <c r="W32" s="175">
        <v>2.6396999999999995</v>
      </c>
      <c r="X32" s="35" t="s">
        <v>276</v>
      </c>
      <c r="Y32" s="35">
        <f t="shared" si="20"/>
        <v>0</v>
      </c>
      <c r="Z32" s="35">
        <f t="shared" si="21"/>
        <v>0</v>
      </c>
      <c r="AA32" s="35">
        <f>VLOOKUP(Y32,份量表!$A$2:$J$885,4,0)</f>
        <v>0</v>
      </c>
      <c r="AB32" s="35">
        <f>VLOOKUP(Y32,份量表!$A$2:$J$885,5,0)*0.01*Z32</f>
        <v>0</v>
      </c>
      <c r="AC32" s="35">
        <f>VLOOKUP(Y32,份量表!$A$2:$J$885,6,0)*0.01*Z32</f>
        <v>0</v>
      </c>
      <c r="AD32" s="35">
        <f>VLOOKUP(Y32,份量表!$A$2:$J$885,7,0)*0.01*Z32</f>
        <v>0</v>
      </c>
      <c r="AE32" s="35">
        <f>VLOOKUP(Y32,份量表!$A$2:$J$885,8,0)*0.01*Z32</f>
        <v>0</v>
      </c>
      <c r="AF32" s="35">
        <f>VLOOKUP(Y32,份量表!$A$2:$J$885,9,0)*0.01*Z32</f>
        <v>0</v>
      </c>
      <c r="AG32" s="50">
        <f>VLOOKUP(Y32,份量表!$A$2:$J$885,10,0)*0.01*Z32</f>
        <v>0</v>
      </c>
      <c r="AH32" s="66"/>
      <c r="AI32" s="67"/>
      <c r="AJ32" s="47"/>
      <c r="AK32" s="62"/>
      <c r="AM32" s="63" t="s">
        <v>276</v>
      </c>
      <c r="AN32" s="35">
        <f t="shared" si="22"/>
        <v>0</v>
      </c>
      <c r="AO32" s="35">
        <f t="shared" si="23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276</v>
      </c>
      <c r="BC32" s="35">
        <f t="shared" si="24"/>
        <v>0</v>
      </c>
      <c r="BD32" s="35">
        <f t="shared" si="25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276</v>
      </c>
      <c r="BR32" s="35">
        <f t="shared" si="26"/>
        <v>0</v>
      </c>
      <c r="BS32" s="35">
        <f t="shared" si="27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276</v>
      </c>
      <c r="CG32" s="35">
        <f t="shared" si="30"/>
        <v>0</v>
      </c>
      <c r="CH32" s="35">
        <f t="shared" si="31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 t="s">
        <v>629</v>
      </c>
      <c r="C33" s="12">
        <v>3</v>
      </c>
      <c r="D33" s="25"/>
      <c r="E33" s="11" t="s">
        <v>579</v>
      </c>
      <c r="F33" s="12">
        <v>5</v>
      </c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 t="s">
        <v>205</v>
      </c>
      <c r="R33" s="12" t="s">
        <v>604</v>
      </c>
      <c r="S33" s="13" t="s">
        <v>23</v>
      </c>
      <c r="T33" s="170"/>
      <c r="U33" s="177"/>
      <c r="V33" s="176"/>
      <c r="W33" s="175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VLOOKUP(Y33,份量表!$A$2:$J$885,4,0)</f>
        <v>0</v>
      </c>
      <c r="AB33" s="35">
        <f>VLOOKUP(Y33,份量表!$A$2:$J$885,5,0)*0.01*Z33</f>
        <v>0</v>
      </c>
      <c r="AC33" s="35">
        <f>VLOOKUP(Y33,份量表!$A$2:$J$885,6,0)*0.01*Z33</f>
        <v>0</v>
      </c>
      <c r="AD33" s="35">
        <f>VLOOKUP(Y33,份量表!$A$2:$J$885,7,0)*0.01*Z33</f>
        <v>0</v>
      </c>
      <c r="AE33" s="35">
        <f>VLOOKUP(Y33,份量表!$A$2:$J$885,8,0)*0.01*Z33</f>
        <v>0</v>
      </c>
      <c r="AF33" s="35">
        <f>VLOOKUP(Y33,份量表!$A$2:$J$885,9,0)*0.01*Z33</f>
        <v>0</v>
      </c>
      <c r="AG33" s="50">
        <f>VLOOKUP(Y33,份量表!$A$2:$J$885,10,0)*0.01*Z33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 t="s">
        <v>630</v>
      </c>
      <c r="C34" s="12" t="s">
        <v>599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 t="s">
        <v>206</v>
      </c>
      <c r="R34" s="12" t="s">
        <v>604</v>
      </c>
      <c r="S34" s="13" t="s">
        <v>23</v>
      </c>
      <c r="T34" s="170" t="s">
        <v>273</v>
      </c>
      <c r="U34" s="177">
        <v>33.4</v>
      </c>
      <c r="V34" s="170" t="s">
        <v>274</v>
      </c>
      <c r="W34" s="175">
        <v>1.87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VLOOKUP(Y34,份量表!$A$2:$J$885,4,0)</f>
        <v>0</v>
      </c>
      <c r="AB34" s="69">
        <f>VLOOKUP(Y34,份量表!$A$2:$J$885,5,0)*0.01*Z34</f>
        <v>0</v>
      </c>
      <c r="AC34" s="69">
        <f>VLOOKUP(Y34,份量表!$A$2:$J$885,6,0)*0.01*Z34</f>
        <v>0</v>
      </c>
      <c r="AD34" s="69">
        <f>VLOOKUP(Y34,份量表!$A$2:$J$885,7,0)*0.01*Z34</f>
        <v>0</v>
      </c>
      <c r="AE34" s="69">
        <f>VLOOKUP(Y34,份量表!$A$2:$J$885,8,0)*0.01*Z34</f>
        <v>0</v>
      </c>
      <c r="AF34" s="69">
        <f>VLOOKUP(Y34,份量表!$A$2:$J$885,9,0)*0.01*Z34</f>
        <v>0</v>
      </c>
      <c r="AG34" s="70">
        <f>VLOOKUP(Y34,份量表!$A$2:$J$885,10,0)*0.01*Z34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 t="s">
        <v>600</v>
      </c>
      <c r="C35" s="12" t="s">
        <v>599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 t="str">
        <f>K4</f>
        <v>結頭肉片</v>
      </c>
      <c r="Y35" s="53" t="str">
        <f t="shared" ref="Y35:Y44" si="32">K5</f>
        <v>結頭菜</v>
      </c>
      <c r="Z35" s="53">
        <f t="shared" ref="Z35:Z44" si="33">IF(L5="適量",0,L5)</f>
        <v>45</v>
      </c>
      <c r="AA35" s="53">
        <f>VLOOKUP(Y35,份量表!$A$2:$J$885,4,0)</f>
        <v>0</v>
      </c>
      <c r="AB35" s="53">
        <f>VLOOKUP(Y35,份量表!$A$2:$J$885,5,0)*0.01*Z35</f>
        <v>0</v>
      </c>
      <c r="AC35" s="53">
        <f>VLOOKUP(Y35,份量表!$A$2:$J$885,6,0)*0.01*Z35</f>
        <v>0</v>
      </c>
      <c r="AD35" s="53">
        <f>VLOOKUP(Y35,份量表!$A$2:$J$885,7,0)*0.01*Z35</f>
        <v>0.45</v>
      </c>
      <c r="AE35" s="53">
        <f>VLOOKUP(Y35,份量表!$A$2:$J$885,8,0)*0.01*Z35</f>
        <v>0</v>
      </c>
      <c r="AF35" s="53">
        <f>VLOOKUP(Y35,份量表!$A$2:$J$885,9,0)*0.01*Z35</f>
        <v>0</v>
      </c>
      <c r="AG35" s="54">
        <f>VLOOKUP(Y35,份量表!$A$2:$J$885,10,0)*0.01*Z35</f>
        <v>0</v>
      </c>
      <c r="AH35" s="55" t="s">
        <v>271</v>
      </c>
      <c r="AI35" s="56">
        <f>ROUND(AI36*68+AI37*73+AI38*24+AI39*45+AI40*152+AI41*60,1)</f>
        <v>65.099999999999994</v>
      </c>
      <c r="AJ35" s="57" t="s">
        <v>256</v>
      </c>
      <c r="AK35" s="58">
        <f>ROUND(AI36*15+AI37*0+AI38*5+AI39*0+AI40*12+AI41*15,1)</f>
        <v>2.8</v>
      </c>
      <c r="AM35" s="59" t="str">
        <f>K16</f>
        <v>蛋酥高麗菜</v>
      </c>
      <c r="AN35" s="53" t="str">
        <f t="shared" ref="AN35:AN37" si="34">K17</f>
        <v>高麗菜</v>
      </c>
      <c r="AO35" s="53">
        <f t="shared" ref="AO35:AO37" si="35">IF(L17="適量",0,L17)</f>
        <v>55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0.55000000000000004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271</v>
      </c>
      <c r="AX35" s="56">
        <f>ROUND(AX36*68+AX37*73+AX38*24+AX39*45+AX40*152+AX41*60,1)</f>
        <v>66.599999999999994</v>
      </c>
      <c r="AY35" s="57" t="s">
        <v>256</v>
      </c>
      <c r="AZ35" s="58">
        <f>ROUND(AX36*15+AX37*0+AX38*5+AX39*0+AX40*12+AX41*15,1)</f>
        <v>3.1</v>
      </c>
      <c r="BB35" s="59" t="str">
        <f>K28</f>
        <v>彩繪花菜</v>
      </c>
      <c r="BC35" s="53" t="str">
        <f t="shared" ref="BC35:BC44" si="36">K29</f>
        <v>花椰菜</v>
      </c>
      <c r="BD35" s="53">
        <f t="shared" ref="BD35:BD44" si="37">IF(L29="適量",0,L29)</f>
        <v>55</v>
      </c>
      <c r="BE35" s="53">
        <f>VLOOKUP(BC35,份量表!$A$2:$J$885,4,0)</f>
        <v>0</v>
      </c>
      <c r="BF35" s="53">
        <f>VLOOKUP(BC35,份量表!$A$2:$J$885,5,0)*0.01*BD35</f>
        <v>0</v>
      </c>
      <c r="BG35" s="53">
        <f>VLOOKUP(BC35,份量表!$A$2:$J$885,6,0)*0.01*BD35</f>
        <v>0</v>
      </c>
      <c r="BH35" s="53">
        <f>VLOOKUP(BC35,份量表!$A$2:$J$885,7,0)*0.01*BD35</f>
        <v>0.55000000000000004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271</v>
      </c>
      <c r="BM35" s="60">
        <f>ROUND(BM36*68+BM37*73+BM38*24+BM39*45+BM40*152+BM41*60,1)</f>
        <v>51.8</v>
      </c>
      <c r="BN35" s="57" t="s">
        <v>256</v>
      </c>
      <c r="BO35" s="58">
        <f>ROUND(BM36*15+BM37*0+BM38*5+BM39*0+BM40*12+BM41*15,1)</f>
        <v>3</v>
      </c>
      <c r="BQ35" s="59" t="str">
        <f>K40</f>
        <v>冬瓜魚丸</v>
      </c>
      <c r="BR35" s="53" t="str">
        <f t="shared" ref="BR35:BR44" si="38">K41</f>
        <v>冬瓜</v>
      </c>
      <c r="BS35" s="53">
        <f t="shared" ref="BS35:BS44" si="39">IF(L41="適量",0,L41)</f>
        <v>50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0.5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271</v>
      </c>
      <c r="CB35" s="56">
        <f>ROUND(CB36*68+CB37*73+CB38*24+CB39*45+CB40*152+CB41*60,1)</f>
        <v>59.4</v>
      </c>
      <c r="CC35" s="57" t="s">
        <v>256</v>
      </c>
      <c r="CD35" s="58">
        <f>ROUND(CB36*15+CB37*0+CB38*5+CB39*0+CB40*12+CB41*15,1)</f>
        <v>2.7</v>
      </c>
      <c r="CF35" s="59" t="str">
        <f>K52</f>
        <v>豆皮白菜</v>
      </c>
      <c r="CG35" s="53" t="str">
        <f t="shared" ref="CG35:CG44" si="40">K53</f>
        <v>大白菜</v>
      </c>
      <c r="CH35" s="53">
        <f t="shared" ref="CH35:CH44" si="41">IF(L53="適量",0,L53)</f>
        <v>60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0.6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271</v>
      </c>
      <c r="CQ35" s="56">
        <f>ROUND(CQ36*68+CQ37*73+CQ38*24+CQ39*45+CQ40*152+CQ41*60,1)</f>
        <v>88.4</v>
      </c>
      <c r="CR35" s="57" t="s">
        <v>256</v>
      </c>
      <c r="CS35" s="58">
        <f>ROUND(CQ36*15+CQ37*0+CQ38*5+CQ39*0+CQ40*12+CQ41*15,1)</f>
        <v>4.5999999999999996</v>
      </c>
    </row>
    <row r="36" spans="1:97" ht="32.25" customHeight="1" x14ac:dyDescent="0.25">
      <c r="A36" s="181"/>
      <c r="B36" s="11" t="s">
        <v>601</v>
      </c>
      <c r="C36" s="12">
        <v>3</v>
      </c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275</v>
      </c>
      <c r="W36" s="175">
        <v>2.8000000000000003</v>
      </c>
      <c r="X36" s="35"/>
      <c r="Y36" s="35" t="str">
        <f t="shared" si="32"/>
        <v>豬肉</v>
      </c>
      <c r="Z36" s="35">
        <f t="shared" si="33"/>
        <v>6</v>
      </c>
      <c r="AA36" s="35">
        <f>VLOOKUP(Y36,份量表!$A$2:$J$885,4,0)</f>
        <v>0</v>
      </c>
      <c r="AB36" s="35">
        <f>VLOOKUP(Y36,份量表!$A$2:$J$885,5,0)*0.01*Z36</f>
        <v>0</v>
      </c>
      <c r="AC36" s="35">
        <f>VLOOKUP(Y36,份量表!$A$2:$J$885,6,0)*0.01*Z36</f>
        <v>0.1716</v>
      </c>
      <c r="AD36" s="35">
        <f>VLOOKUP(Y36,份量表!$A$2:$J$885,7,0)*0.01*Z36</f>
        <v>0</v>
      </c>
      <c r="AE36" s="35">
        <f>VLOOKUP(Y36,份量表!$A$2:$J$885,8,0)*0.01*Z36</f>
        <v>0</v>
      </c>
      <c r="AF36" s="35">
        <f>VLOOKUP(Y36,份量表!$A$2:$J$885,9,0)*0.01*Z36</f>
        <v>0</v>
      </c>
      <c r="AG36" s="50">
        <f>VLOOKUP(Y36,份量表!$A$2:$J$885,10,0)*0.01*Z36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4.7</v>
      </c>
      <c r="AM36" s="63"/>
      <c r="AN36" s="35" t="str">
        <f t="shared" si="34"/>
        <v>蛋</v>
      </c>
      <c r="AO36" s="35">
        <f t="shared" si="35"/>
        <v>12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0.21840000000000001</v>
      </c>
      <c r="AS36" s="35">
        <f>VLOOKUP(AN36,份量表!$A$2:$J$885,7,0)*0.01*AO36</f>
        <v>0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5.0999999999999996</v>
      </c>
      <c r="BB36" s="63"/>
      <c r="BC36" s="35" t="str">
        <f t="shared" si="36"/>
        <v>豬肉</v>
      </c>
      <c r="BD36" s="35">
        <f t="shared" si="37"/>
        <v>5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0.14300000000000002</v>
      </c>
      <c r="BH36" s="35">
        <f>VLOOKUP(BC36,份量表!$A$2:$J$885,7,0)*0.01*BD36</f>
        <v>0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3.7</v>
      </c>
      <c r="BQ36" s="63"/>
      <c r="BR36" s="35" t="str">
        <f t="shared" si="38"/>
        <v>魚丸</v>
      </c>
      <c r="BS36" s="35">
        <f t="shared" si="39"/>
        <v>5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0.1</v>
      </c>
      <c r="BW36" s="35">
        <f>VLOOKUP(BR36,份量表!$A$2:$J$885,7,0)*0.01*BS36</f>
        <v>0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4.3</v>
      </c>
      <c r="CF36" s="63"/>
      <c r="CG36" s="35" t="str">
        <f t="shared" si="40"/>
        <v>豬肉</v>
      </c>
      <c r="CH36" s="35">
        <f t="shared" si="41"/>
        <v>12</v>
      </c>
      <c r="CI36" s="35">
        <f>VLOOKUP(CG36,份量表!$A$2:$J$885,4,0)</f>
        <v>0</v>
      </c>
      <c r="CJ36" s="35">
        <f>VLOOKUP(CG36,份量表!$A$2:$J$885,5,0)*0.01*CH36</f>
        <v>0</v>
      </c>
      <c r="CK36" s="35">
        <f>VLOOKUP(CG36,份量表!$A$2:$J$885,6,0)*0.01*CH36</f>
        <v>0.34320000000000001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9.0999999999999998E-2</v>
      </c>
      <c r="CR36" s="47" t="s">
        <v>216</v>
      </c>
      <c r="CS36" s="62">
        <f>ROUND(CQ37*5+CQ39*5+CQ40*8,1)</f>
        <v>5.7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277</v>
      </c>
      <c r="U37" s="177">
        <v>805.7</v>
      </c>
      <c r="V37" s="176"/>
      <c r="W37" s="175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VLOOKUP(Y37,份量表!$A$2:$J$885,4,0)</f>
        <v>0</v>
      </c>
      <c r="AB37" s="35">
        <f>VLOOKUP(Y37,份量表!$A$2:$J$885,5,0)*0.01*Z37</f>
        <v>0</v>
      </c>
      <c r="AC37" s="35">
        <f>VLOOKUP(Y37,份量表!$A$2:$J$885,6,0)*0.01*Z37</f>
        <v>0</v>
      </c>
      <c r="AD37" s="35">
        <f>VLOOKUP(Y37,份量表!$A$2:$J$885,7,0)*0.01*Z37</f>
        <v>0.05</v>
      </c>
      <c r="AE37" s="35">
        <f>VLOOKUP(Y37,份量表!$A$2:$J$885,8,0)*0.01*Z37</f>
        <v>0</v>
      </c>
      <c r="AF37" s="35">
        <f>VLOOKUP(Y37,份量表!$A$2:$J$885,9,0)*0.01*Z37</f>
        <v>0</v>
      </c>
      <c r="AG37" s="50">
        <f>VLOOKUP(Y37,份量表!$A$2:$J$885,10,0)*0.01*Z37</f>
        <v>0</v>
      </c>
      <c r="AH37" s="47" t="s">
        <v>31</v>
      </c>
      <c r="AI37" s="65">
        <f>SUM(AC35:AC44)</f>
        <v>0.33810000000000001</v>
      </c>
      <c r="AJ37" s="47" t="s">
        <v>217</v>
      </c>
      <c r="AK37" s="62">
        <f>ROUND(AI36*2+AI37*7+AI38*1+AI40*8,1)</f>
        <v>2.9</v>
      </c>
      <c r="AM37" s="63"/>
      <c r="AN37" s="35" t="str">
        <f t="shared" si="34"/>
        <v>甜椒</v>
      </c>
      <c r="AO37" s="35">
        <f t="shared" si="35"/>
        <v>5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0.05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0.21840000000000001</v>
      </c>
      <c r="AY37" s="47" t="s">
        <v>217</v>
      </c>
      <c r="AZ37" s="62">
        <f>ROUND(AX36*2+AX37*7+AX38*1+AX40*8,1)</f>
        <v>2.1</v>
      </c>
      <c r="BB37" s="63"/>
      <c r="BC37" s="35" t="str">
        <f t="shared" si="36"/>
        <v>紅蘿蔔</v>
      </c>
      <c r="BD37" s="35">
        <f t="shared" si="37"/>
        <v>5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</v>
      </c>
      <c r="BH37" s="35">
        <f>VLOOKUP(BC37,份量表!$A$2:$J$885,7,0)*0.01*BD37</f>
        <v>0.05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0.14300000000000002</v>
      </c>
      <c r="BN37" s="47" t="s">
        <v>217</v>
      </c>
      <c r="BO37" s="62">
        <f>ROUND(BM36*2+BM37*7+BM38*1+BM40*8,1)</f>
        <v>1.6</v>
      </c>
      <c r="BQ37" s="63"/>
      <c r="BR37" s="35" t="str">
        <f t="shared" si="38"/>
        <v>香菇</v>
      </c>
      <c r="BS37" s="35">
        <f t="shared" si="39"/>
        <v>3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</v>
      </c>
      <c r="BW37" s="35">
        <f>VLOOKUP(BR37,份量表!$A$2:$J$885,7,0)*0.01*BS37</f>
        <v>0.03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0.26650000000000001</v>
      </c>
      <c r="CC37" s="47" t="s">
        <v>217</v>
      </c>
      <c r="CD37" s="62">
        <f>ROUND(CB36*2+CB37*7+CB38*1+CB40*8,1)</f>
        <v>2.4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VLOOKUP(CG37,份量表!$A$2:$J$885,4,0)</f>
        <v>0</v>
      </c>
      <c r="CJ37" s="35">
        <f>VLOOKUP(CG37,份量表!$A$2:$J$885,5,0)*0.01*CH37</f>
        <v>0</v>
      </c>
      <c r="CK37" s="35">
        <f>VLOOKUP(CG37,份量表!$A$2:$J$885,6,0)*0.01*CH37</f>
        <v>0</v>
      </c>
      <c r="CL37" s="35">
        <f>VLOOKUP(CG37,份量表!$A$2:$J$885,7,0)*0.01*CH37</f>
        <v>0.05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0.54300000000000004</v>
      </c>
      <c r="CR37" s="47" t="s">
        <v>217</v>
      </c>
      <c r="CS37" s="62">
        <f>ROUND(CQ36*2+CQ37*7+CQ38*1+CQ40*8,1)</f>
        <v>4.5999999999999996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278</v>
      </c>
      <c r="W38" s="175">
        <v>0</v>
      </c>
      <c r="X38" s="35"/>
      <c r="Y38" s="35" t="str">
        <f t="shared" si="32"/>
        <v>豆皮(濕)</v>
      </c>
      <c r="Z38" s="35">
        <f t="shared" si="33"/>
        <v>5</v>
      </c>
      <c r="AA38" s="35">
        <f>VLOOKUP(Y38,份量表!$A$2:$J$885,4,0)</f>
        <v>0</v>
      </c>
      <c r="AB38" s="35">
        <f>VLOOKUP(Y38,份量表!$A$2:$J$885,5,0)*0.01*Z38</f>
        <v>0</v>
      </c>
      <c r="AC38" s="35">
        <f>VLOOKUP(Y38,份量表!$A$2:$J$885,6,0)*0.01*Z38</f>
        <v>0.16650000000000001</v>
      </c>
      <c r="AD38" s="35">
        <f>VLOOKUP(Y38,份量表!$A$2:$J$885,7,0)*0.01*Z38</f>
        <v>0</v>
      </c>
      <c r="AE38" s="35">
        <f>VLOOKUP(Y38,份量表!$A$2:$J$885,8,0)*0.01*Z38</f>
        <v>0</v>
      </c>
      <c r="AF38" s="35">
        <f>VLOOKUP(Y38,份量表!$A$2:$J$885,9,0)*0.01*Z38</f>
        <v>0</v>
      </c>
      <c r="AG38" s="50">
        <f>VLOOKUP(Y38,份量表!$A$2:$J$885,10,0)*0.01*Z38</f>
        <v>0</v>
      </c>
      <c r="AH38" s="47" t="s">
        <v>32</v>
      </c>
      <c r="AI38" s="62">
        <f>SUM(AD35:AD44)</f>
        <v>0.56000000000000005</v>
      </c>
      <c r="AJ38" s="47"/>
      <c r="AK38" s="62"/>
      <c r="AM38" s="63"/>
      <c r="AN38" s="35" t="str">
        <f t="shared" ref="AN38:AN44" si="42">K20</f>
        <v>蒜</v>
      </c>
      <c r="AO38" s="35">
        <f t="shared" ref="AO38:AO44" si="43">IF(L20="適量",0,L20)</f>
        <v>1</v>
      </c>
      <c r="AP38" s="35">
        <f>VLOOKUP(AN38,份量表!$A$2:$J$885,4,0)</f>
        <v>0</v>
      </c>
      <c r="AQ38" s="35">
        <f>VLOOKUP(AN38,份量表!$A$2:$J$885,5,0)*0.01*AO38</f>
        <v>0</v>
      </c>
      <c r="AR38" s="35">
        <f>VLOOKUP(AN38,份量表!$A$2:$J$885,6,0)*0.01*AO38</f>
        <v>0</v>
      </c>
      <c r="AS38" s="35">
        <f>VLOOKUP(AN38,份量表!$A$2:$J$885,7,0)*0.01*AO38</f>
        <v>0.01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0.6100000000000001</v>
      </c>
      <c r="AY38" s="47"/>
      <c r="AZ38" s="62"/>
      <c r="BB38" s="63"/>
      <c r="BC38" s="35" t="str">
        <f t="shared" si="36"/>
        <v>沙拉油</v>
      </c>
      <c r="BD38" s="35">
        <f t="shared" si="37"/>
        <v>3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</v>
      </c>
      <c r="BH38" s="35">
        <f>VLOOKUP(BC38,份量表!$A$2:$J$885,7,0)*0.01*BD38</f>
        <v>0</v>
      </c>
      <c r="BI38" s="35">
        <f>VLOOKUP(BC38,份量表!$A$2:$J$885,8,0)*0.01*BD38</f>
        <v>0.60000000000000009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0.60000000000000009</v>
      </c>
      <c r="BN38" s="47"/>
      <c r="BO38" s="62"/>
      <c r="BQ38" s="63"/>
      <c r="BR38" s="35" t="str">
        <f t="shared" si="38"/>
        <v>豆皮(濕)</v>
      </c>
      <c r="BS38" s="35">
        <f t="shared" si="39"/>
        <v>5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0.16650000000000001</v>
      </c>
      <c r="BW38" s="35">
        <f>VLOOKUP(BR38,份量表!$A$2:$J$885,7,0)*0.01*BS38</f>
        <v>0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0.54</v>
      </c>
      <c r="CC38" s="47"/>
      <c r="CD38" s="62"/>
      <c r="CF38" s="63"/>
      <c r="CG38" s="35" t="str">
        <f t="shared" si="40"/>
        <v>豆皮(濕)</v>
      </c>
      <c r="CH38" s="35">
        <f t="shared" si="41"/>
        <v>6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0.19980000000000003</v>
      </c>
      <c r="CL38" s="35">
        <f>VLOOKUP(CG38,份量表!$A$2:$J$885,7,0)*0.01*CH38</f>
        <v>0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0.65</v>
      </c>
      <c r="CR38" s="47"/>
      <c r="CS38" s="62"/>
    </row>
    <row r="39" spans="1:97" x14ac:dyDescent="0.25">
      <c r="A39" s="182"/>
      <c r="B39" s="15"/>
      <c r="C39" s="28"/>
      <c r="D39" s="29"/>
      <c r="E39" s="135"/>
      <c r="F39" s="16"/>
      <c r="G39" s="29"/>
      <c r="H39" s="13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 t="str">
        <f t="shared" si="32"/>
        <v>杏鮑菇</v>
      </c>
      <c r="Z39" s="35">
        <f t="shared" si="33"/>
        <v>3</v>
      </c>
      <c r="AA39" s="35">
        <f>VLOOKUP(Y39,份量表!$A$2:$J$885,4,0)</f>
        <v>0</v>
      </c>
      <c r="AB39" s="35">
        <f>VLOOKUP(Y39,份量表!$A$2:$J$885,5,0)*0.01*Z39</f>
        <v>0</v>
      </c>
      <c r="AC39" s="35">
        <f>VLOOKUP(Y39,份量表!$A$2:$J$885,6,0)*0.01*Z39</f>
        <v>0</v>
      </c>
      <c r="AD39" s="35">
        <f>VLOOKUP(Y39,份量表!$A$2:$J$885,7,0)*0.01*Z39</f>
        <v>0.03</v>
      </c>
      <c r="AE39" s="35">
        <f>VLOOKUP(Y39,份量表!$A$2:$J$885,8,0)*0.01*Z39</f>
        <v>0</v>
      </c>
      <c r="AF39" s="35">
        <f>VLOOKUP(Y39,份量表!$A$2:$J$885,9,0)*0.01*Z39</f>
        <v>0</v>
      </c>
      <c r="AG39" s="50">
        <f>VLOOKUP(Y39,份量表!$A$2:$J$885,10,0)*0.01*Z39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 t="shared" si="42"/>
        <v>沙拉油</v>
      </c>
      <c r="AO39" s="35">
        <f t="shared" si="43"/>
        <v>4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</v>
      </c>
      <c r="AT39" s="35">
        <f>VLOOKUP(AN39,份量表!$A$2:$J$885,8,0)*0.01*AO39</f>
        <v>0.8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0.8</v>
      </c>
      <c r="AY39" s="47"/>
      <c r="AZ39" s="62"/>
      <c r="BB39" s="63"/>
      <c r="BC39" s="35">
        <f t="shared" si="36"/>
        <v>0</v>
      </c>
      <c r="BD39" s="35">
        <f t="shared" si="37"/>
        <v>0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</v>
      </c>
      <c r="BI39" s="35">
        <f>VLOOKUP(BC39,份量表!$A$2:$J$885,8,0)*0.01*BD39</f>
        <v>0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薑</v>
      </c>
      <c r="BS39" s="35">
        <f t="shared" si="39"/>
        <v>1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0.01</v>
      </c>
      <c r="BX39" s="35">
        <f>VLOOKUP(BR39,份量表!$A$2:$J$885,8,0)*0.01*BS39</f>
        <v>0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芋頭</v>
      </c>
      <c r="CH39" s="35">
        <f t="shared" si="41"/>
        <v>5</v>
      </c>
      <c r="CI39" s="35">
        <f>VLOOKUP(CG39,份量表!$A$2:$J$885,4,0)</f>
        <v>0</v>
      </c>
      <c r="CJ39" s="35">
        <f>VLOOKUP(CG39,份量表!$A$2:$J$885,5,0)*0.01*CH39</f>
        <v>9.0999999999999998E-2</v>
      </c>
      <c r="CK39" s="35">
        <f>VLOOKUP(CG39,份量表!$A$2:$J$885,6,0)*0.01*CH39</f>
        <v>0</v>
      </c>
      <c r="CL39" s="35">
        <f>VLOOKUP(CG39,份量表!$A$2:$J$885,7,0)*0.01*CH39</f>
        <v>0</v>
      </c>
      <c r="CM39" s="35">
        <f>VLOOKUP(CG39,份量表!$A$2:$J$885,8,0)*0.01*CH39</f>
        <v>0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80">
        <v>45302</v>
      </c>
      <c r="B40" s="166" t="s">
        <v>633</v>
      </c>
      <c r="C40" s="167"/>
      <c r="D40" s="23"/>
      <c r="E40" s="166" t="s">
        <v>634</v>
      </c>
      <c r="F40" s="167"/>
      <c r="G40" s="24"/>
      <c r="H40" s="166" t="s">
        <v>635</v>
      </c>
      <c r="I40" s="167"/>
      <c r="J40" s="23"/>
      <c r="K40" s="166" t="s">
        <v>690</v>
      </c>
      <c r="L40" s="167"/>
      <c r="M40" s="23"/>
      <c r="N40" s="166" t="s">
        <v>742</v>
      </c>
      <c r="O40" s="167"/>
      <c r="P40" s="23"/>
      <c r="Q40" s="166" t="s">
        <v>636</v>
      </c>
      <c r="R40" s="167"/>
      <c r="S40" s="10" t="s">
        <v>23</v>
      </c>
      <c r="T40" s="168" t="s">
        <v>266</v>
      </c>
      <c r="U40" s="172">
        <v>108.6</v>
      </c>
      <c r="V40" s="168" t="s">
        <v>267</v>
      </c>
      <c r="W40" s="174">
        <v>0</v>
      </c>
      <c r="X40" s="35"/>
      <c r="Y40" s="35" t="str">
        <f t="shared" si="32"/>
        <v>木耳</v>
      </c>
      <c r="Z40" s="35">
        <f t="shared" si="33"/>
        <v>3</v>
      </c>
      <c r="AA40" s="35">
        <f>VLOOKUP(Y40,份量表!$A$2:$J$885,4,0)</f>
        <v>0</v>
      </c>
      <c r="AB40" s="35">
        <f>VLOOKUP(Y40,份量表!$A$2:$J$885,5,0)*0.01*Z40</f>
        <v>0</v>
      </c>
      <c r="AC40" s="35">
        <f>VLOOKUP(Y40,份量表!$A$2:$J$885,6,0)*0.01*Z40</f>
        <v>0</v>
      </c>
      <c r="AD40" s="35">
        <f>VLOOKUP(Y40,份量表!$A$2:$J$885,7,0)*0.01*Z40</f>
        <v>0.03</v>
      </c>
      <c r="AE40" s="35">
        <f>VLOOKUP(Y40,份量表!$A$2:$J$885,8,0)*0.01*Z40</f>
        <v>0</v>
      </c>
      <c r="AF40" s="35">
        <f>VLOOKUP(Y40,份量表!$A$2:$J$885,9,0)*0.01*Z40</f>
        <v>0</v>
      </c>
      <c r="AG40" s="50">
        <f>VLOOKUP(Y40,份量表!$A$2:$J$885,10,0)*0.01*Z40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42"/>
        <v>0</v>
      </c>
      <c r="AO40" s="35">
        <f t="shared" si="43"/>
        <v>0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0.60000000000000009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0.60000000000000009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725</v>
      </c>
      <c r="C41" s="12">
        <v>90</v>
      </c>
      <c r="D41" s="25"/>
      <c r="E41" s="11" t="s">
        <v>98</v>
      </c>
      <c r="F41" s="12">
        <v>60</v>
      </c>
      <c r="G41" s="25"/>
      <c r="H41" s="11" t="s">
        <v>688</v>
      </c>
      <c r="I41" s="12">
        <v>45</v>
      </c>
      <c r="J41" s="25"/>
      <c r="K41" s="26" t="s">
        <v>154</v>
      </c>
      <c r="L41" s="27">
        <v>50</v>
      </c>
      <c r="M41" s="25"/>
      <c r="N41" s="11" t="s">
        <v>3</v>
      </c>
      <c r="O41" s="12">
        <v>100</v>
      </c>
      <c r="P41" s="25"/>
      <c r="Q41" s="11" t="s">
        <v>91</v>
      </c>
      <c r="R41" s="12">
        <v>20</v>
      </c>
      <c r="S41" s="13" t="s">
        <v>23</v>
      </c>
      <c r="T41" s="169"/>
      <c r="U41" s="173"/>
      <c r="V41" s="169"/>
      <c r="W41" s="175"/>
      <c r="X41" s="35"/>
      <c r="Y41" s="35" t="str">
        <f t="shared" si="32"/>
        <v>沙拉油</v>
      </c>
      <c r="Z41" s="35">
        <f t="shared" si="33"/>
        <v>3</v>
      </c>
      <c r="AA41" s="35">
        <f>VLOOKUP(Y41,份量表!$A$2:$J$885,4,0)</f>
        <v>0</v>
      </c>
      <c r="AB41" s="35">
        <f>VLOOKUP(Y41,份量表!$A$2:$J$885,5,0)*0.01*Z41</f>
        <v>0</v>
      </c>
      <c r="AC41" s="35">
        <f>VLOOKUP(Y41,份量表!$A$2:$J$885,6,0)*0.01*Z41</f>
        <v>0</v>
      </c>
      <c r="AD41" s="35">
        <f>VLOOKUP(Y41,份量表!$A$2:$J$885,7,0)*0.01*Z41</f>
        <v>0</v>
      </c>
      <c r="AE41" s="35">
        <f>VLOOKUP(Y41,份量表!$A$2:$J$885,8,0)*0.01*Z41</f>
        <v>0.60000000000000009</v>
      </c>
      <c r="AF41" s="35">
        <f>VLOOKUP(Y41,份量表!$A$2:$J$885,9,0)*0.01*Z41</f>
        <v>0</v>
      </c>
      <c r="AG41" s="50">
        <f>VLOOKUP(Y41,份量表!$A$2:$J$885,10,0)*0.01*Z41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42"/>
        <v>0</v>
      </c>
      <c r="AO41" s="35">
        <f t="shared" si="43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727</v>
      </c>
      <c r="C42" s="12">
        <v>40</v>
      </c>
      <c r="D42" s="25"/>
      <c r="E42" s="11" t="s">
        <v>104</v>
      </c>
      <c r="F42" s="12">
        <v>10</v>
      </c>
      <c r="G42" s="25"/>
      <c r="H42" s="11" t="s">
        <v>594</v>
      </c>
      <c r="I42" s="12">
        <v>8</v>
      </c>
      <c r="J42" s="25"/>
      <c r="K42" s="11" t="s">
        <v>691</v>
      </c>
      <c r="L42" s="12">
        <v>5</v>
      </c>
      <c r="M42" s="25"/>
      <c r="N42" s="11" t="s">
        <v>581</v>
      </c>
      <c r="O42" s="12">
        <v>1</v>
      </c>
      <c r="P42" s="25"/>
      <c r="Q42" s="11" t="s">
        <v>141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</v>
      </c>
      <c r="X42" s="35" t="s">
        <v>276</v>
      </c>
      <c r="Y42" s="35">
        <f t="shared" si="32"/>
        <v>0</v>
      </c>
      <c r="Z42" s="35">
        <f t="shared" si="33"/>
        <v>0</v>
      </c>
      <c r="AA42" s="35">
        <f>VLOOKUP(Y42,份量表!$A$2:$J$885,4,0)</f>
        <v>0</v>
      </c>
      <c r="AB42" s="35">
        <f>VLOOKUP(Y42,份量表!$A$2:$J$885,5,0)*0.01*Z42</f>
        <v>0</v>
      </c>
      <c r="AC42" s="35">
        <f>VLOOKUP(Y42,份量表!$A$2:$J$885,6,0)*0.01*Z42</f>
        <v>0</v>
      </c>
      <c r="AD42" s="35">
        <f>VLOOKUP(Y42,份量表!$A$2:$J$885,7,0)*0.01*Z42</f>
        <v>0</v>
      </c>
      <c r="AE42" s="35">
        <f>VLOOKUP(Y42,份量表!$A$2:$J$885,8,0)*0.01*Z42</f>
        <v>0</v>
      </c>
      <c r="AF42" s="35">
        <f>VLOOKUP(Y42,份量表!$A$2:$J$885,9,0)*0.01*Z42</f>
        <v>0</v>
      </c>
      <c r="AG42" s="50">
        <f>VLOOKUP(Y42,份量表!$A$2:$J$885,10,0)*0.01*Z42</f>
        <v>0</v>
      </c>
      <c r="AH42" s="66"/>
      <c r="AI42" s="67"/>
      <c r="AJ42" s="47"/>
      <c r="AK42" s="62"/>
      <c r="AM42" s="63" t="s">
        <v>276</v>
      </c>
      <c r="AN42" s="35">
        <f t="shared" si="42"/>
        <v>0</v>
      </c>
      <c r="AO42" s="35">
        <f t="shared" si="43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276</v>
      </c>
      <c r="BC42" s="35">
        <f t="shared" si="36"/>
        <v>0</v>
      </c>
      <c r="BD42" s="35">
        <f t="shared" si="37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276</v>
      </c>
      <c r="BR42" s="35">
        <f t="shared" si="38"/>
        <v>0</v>
      </c>
      <c r="BS42" s="35">
        <f t="shared" si="39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276</v>
      </c>
      <c r="CG42" s="35">
        <f t="shared" si="40"/>
        <v>0</v>
      </c>
      <c r="CH42" s="35">
        <f t="shared" si="41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668</v>
      </c>
      <c r="F43" s="12">
        <v>5</v>
      </c>
      <c r="G43" s="25"/>
      <c r="H43" s="11" t="s">
        <v>689</v>
      </c>
      <c r="I43" s="12">
        <v>5</v>
      </c>
      <c r="J43" s="25"/>
      <c r="K43" s="11" t="s">
        <v>132</v>
      </c>
      <c r="L43" s="12">
        <v>3</v>
      </c>
      <c r="M43" s="25"/>
      <c r="N43" s="11" t="s">
        <v>582</v>
      </c>
      <c r="O43" s="12">
        <v>2</v>
      </c>
      <c r="P43" s="25"/>
      <c r="Q43" s="11" t="s">
        <v>696</v>
      </c>
      <c r="R43" s="12" t="s">
        <v>604</v>
      </c>
      <c r="S43" s="13" t="s">
        <v>23</v>
      </c>
      <c r="T43" s="170" t="s">
        <v>272</v>
      </c>
      <c r="U43" s="177">
        <v>25.2</v>
      </c>
      <c r="V43" s="176"/>
      <c r="W43" s="175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VLOOKUP(Y43,份量表!$A$2:$J$885,4,0)</f>
        <v>0</v>
      </c>
      <c r="AB43" s="35">
        <f>VLOOKUP(Y43,份量表!$A$2:$J$885,5,0)*0.01*Z43</f>
        <v>0</v>
      </c>
      <c r="AC43" s="35">
        <f>VLOOKUP(Y43,份量表!$A$2:$J$885,6,0)*0.01*Z43</f>
        <v>0</v>
      </c>
      <c r="AD43" s="35">
        <f>VLOOKUP(Y43,份量表!$A$2:$J$885,7,0)*0.01*Z43</f>
        <v>0</v>
      </c>
      <c r="AE43" s="35">
        <f>VLOOKUP(Y43,份量表!$A$2:$J$885,8,0)*0.01*Z43</f>
        <v>0</v>
      </c>
      <c r="AF43" s="35">
        <f>VLOOKUP(Y43,份量表!$A$2:$J$885,9,0)*0.01*Z43</f>
        <v>0</v>
      </c>
      <c r="AG43" s="50">
        <f>VLOOKUP(Y43,份量表!$A$2:$J$885,10,0)*0.01*Z43</f>
        <v>0</v>
      </c>
      <c r="AH43" s="47"/>
      <c r="AI43" s="62"/>
      <c r="AJ43" s="47"/>
      <c r="AK43" s="62"/>
      <c r="AM43" s="63"/>
      <c r="AN43" s="35">
        <f t="shared" si="42"/>
        <v>0</v>
      </c>
      <c r="AO43" s="35">
        <f t="shared" si="43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817</v>
      </c>
      <c r="F44" s="12">
        <v>1</v>
      </c>
      <c r="G44" s="25"/>
      <c r="H44" s="11" t="s">
        <v>297</v>
      </c>
      <c r="I44" s="12">
        <v>5</v>
      </c>
      <c r="J44" s="25"/>
      <c r="K44" s="11" t="s">
        <v>400</v>
      </c>
      <c r="L44" s="12">
        <v>5</v>
      </c>
      <c r="M44" s="25"/>
      <c r="N44" s="11"/>
      <c r="O44" s="12"/>
      <c r="P44" s="25"/>
      <c r="Q44" s="11"/>
      <c r="R44" s="12"/>
      <c r="S44" s="13" t="s">
        <v>23</v>
      </c>
      <c r="T44" s="170"/>
      <c r="U44" s="177"/>
      <c r="V44" s="176" t="s">
        <v>305</v>
      </c>
      <c r="W44" s="175">
        <v>2.6433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VLOOKUP(Y44,份量表!$A$2:$J$885,4,0)</f>
        <v>0</v>
      </c>
      <c r="AB44" s="69">
        <f>VLOOKUP(Y44,份量表!$A$2:$J$885,5,0)*0.01*Z44</f>
        <v>0</v>
      </c>
      <c r="AC44" s="69">
        <f>VLOOKUP(Y44,份量表!$A$2:$J$885,6,0)*0.01*Z44</f>
        <v>0</v>
      </c>
      <c r="AD44" s="69">
        <f>VLOOKUP(Y44,份量表!$A$2:$J$885,7,0)*0.01*Z44</f>
        <v>0</v>
      </c>
      <c r="AE44" s="69">
        <f>VLOOKUP(Y44,份量表!$A$2:$J$885,8,0)*0.01*Z44</f>
        <v>0</v>
      </c>
      <c r="AF44" s="69">
        <f>VLOOKUP(Y44,份量表!$A$2:$J$885,9,0)*0.01*Z44</f>
        <v>0</v>
      </c>
      <c r="AG44" s="70">
        <f>VLOOKUP(Y44,份量表!$A$2:$J$885,10,0)*0.01*Z44</f>
        <v>0</v>
      </c>
      <c r="AH44" s="40"/>
      <c r="AI44" s="71"/>
      <c r="AJ44" s="40"/>
      <c r="AK44" s="71"/>
      <c r="AM44" s="72"/>
      <c r="AN44" s="35">
        <f t="shared" si="42"/>
        <v>0</v>
      </c>
      <c r="AO44" s="35">
        <f t="shared" si="43"/>
        <v>0</v>
      </c>
      <c r="AP44" s="35">
        <f>VLOOKUP(AN44,份量表!$A$2:$J$885,4,0)</f>
        <v>0</v>
      </c>
      <c r="AQ44" s="35">
        <f>VLOOKUP(AN44,份量表!$A$2:$J$885,5,0)*0.01*AO44</f>
        <v>0</v>
      </c>
      <c r="AR44" s="35">
        <f>VLOOKUP(AN44,份量表!$A$2:$J$885,6,0)*0.01*AO44</f>
        <v>0</v>
      </c>
      <c r="AS44" s="35">
        <f>VLOOKUP(AN44,份量表!$A$2:$J$885,7,0)*0.01*AO44</f>
        <v>0</v>
      </c>
      <c r="AT44" s="35">
        <f>VLOOKUP(AN44,份量表!$A$2:$J$885,8,0)*0.01*AO44</f>
        <v>0</v>
      </c>
      <c r="AU44" s="35">
        <f>VLOOKUP(AN44,份量表!$A$2:$J$885,9,0)*0.01*AO44</f>
        <v>0</v>
      </c>
      <c r="AV44" s="5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603</v>
      </c>
      <c r="F45" s="12" t="s">
        <v>604</v>
      </c>
      <c r="G45" s="25"/>
      <c r="H45" s="11" t="s">
        <v>602</v>
      </c>
      <c r="I45" s="12">
        <v>1</v>
      </c>
      <c r="J45" s="25"/>
      <c r="K45" s="11" t="s">
        <v>602</v>
      </c>
      <c r="L45" s="12">
        <v>1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 t="str">
        <f>N4</f>
        <v>★有機福山萵苣</v>
      </c>
      <c r="Y45" s="53" t="str">
        <f t="shared" ref="Y45:Y54" si="44">N5</f>
        <v>有機福山萵苣</v>
      </c>
      <c r="Z45" s="53">
        <f t="shared" ref="Z45:Z54" si="45">IF(O5="適量",0,O5)</f>
        <v>100</v>
      </c>
      <c r="AA45" s="53">
        <f>VLOOKUP(Y45,份量表!$A$2:$J$885,4,0)</f>
        <v>0</v>
      </c>
      <c r="AB45" s="53">
        <f>VLOOKUP(Y45,份量表!$A$2:$J$885,5,0)*0.01*Z45</f>
        <v>0</v>
      </c>
      <c r="AC45" s="53">
        <f>VLOOKUP(Y45,份量表!$A$2:$J$885,6,0)*0.01*Z45</f>
        <v>0</v>
      </c>
      <c r="AD45" s="53">
        <f>VLOOKUP(Y45,份量表!$A$2:$J$885,7,0)*0.01*Z45</f>
        <v>1</v>
      </c>
      <c r="AE45" s="53">
        <f>VLOOKUP(Y45,份量表!$A$2:$J$885,8,0)*0.01*Z45</f>
        <v>0</v>
      </c>
      <c r="AF45" s="53">
        <f>VLOOKUP(Y45,份量表!$A$2:$J$885,9,0)*0.01*Z45</f>
        <v>0</v>
      </c>
      <c r="AG45" s="54">
        <f>VLOOKUP(Y45,份量表!$A$2:$J$885,10,0)*0.01*Z45</f>
        <v>0</v>
      </c>
      <c r="AH45" s="55" t="s">
        <v>271</v>
      </c>
      <c r="AI45" s="56">
        <f>ROUND(AI46*68+AI47*73+AI48*24+AI49*45+AI50*152+AI51*60,1)</f>
        <v>42.2</v>
      </c>
      <c r="AJ45" s="57" t="s">
        <v>256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46">N17</f>
        <v>鵝白菜</v>
      </c>
      <c r="AO45" s="53">
        <f t="shared" ref="AO45:AO54" si="47">IF(O17="適量",0,O17)</f>
        <v>100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1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271</v>
      </c>
      <c r="AX45" s="56">
        <f>ROUND(AX46*68+AX47*73+AX48*24+AX49*45+AX50*152+AX51*60,1)</f>
        <v>42.2</v>
      </c>
      <c r="AY45" s="57" t="s">
        <v>256</v>
      </c>
      <c r="AZ45" s="58">
        <f>ROUND(AX46*15+AX47*0+AX48*5+AX49*0+AX50*12+AX51*15,1)</f>
        <v>5.0999999999999996</v>
      </c>
      <c r="BB45" s="59" t="str">
        <f>N28</f>
        <v>芥藍菜</v>
      </c>
      <c r="BC45" s="53" t="str">
        <f t="shared" ref="BC45:BC54" si="48">N29</f>
        <v>芥藍菜</v>
      </c>
      <c r="BD45" s="53">
        <f t="shared" ref="BD45:BD54" si="49">IF(O29="適量",0,O29)</f>
        <v>100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1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271</v>
      </c>
      <c r="BM45" s="60">
        <f>ROUND(BM46*68+BM47*73+BM48*24+BM49*45+BM50*152+BM51*60,1)</f>
        <v>42.2</v>
      </c>
      <c r="BN45" s="57" t="s">
        <v>256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50">N41</f>
        <v>油菜</v>
      </c>
      <c r="BS45" s="53">
        <f t="shared" ref="BS45:BS54" si="51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271</v>
      </c>
      <c r="CB45" s="56">
        <f>ROUND(CB46*68+CB47*73+CB48*24+CB49*45+CB50*152+CB51*60,1)</f>
        <v>42.2</v>
      </c>
      <c r="CC45" s="57" t="s">
        <v>256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52">N53</f>
        <v>青江菜</v>
      </c>
      <c r="CH45" s="53">
        <f t="shared" ref="CH45:CH54" si="53">IF(O53="適量",0,O53)</f>
        <v>100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1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271</v>
      </c>
      <c r="CQ45" s="56">
        <f>ROUND(CQ46*68+CQ47*73+CQ48*24+CQ49*45+CQ50*152+CQ51*60,1)</f>
        <v>42.2</v>
      </c>
      <c r="CR45" s="57" t="s">
        <v>256</v>
      </c>
      <c r="CS45" s="58">
        <f>ROUND(CQ46*15+CQ47*0+CQ48*5+CQ49*0+CQ50*12+CQ51*15,1)</f>
        <v>5.0999999999999996</v>
      </c>
    </row>
    <row r="46" spans="1:97" x14ac:dyDescent="0.25">
      <c r="A46" s="181"/>
      <c r="B46" s="11"/>
      <c r="C46" s="12"/>
      <c r="D46" s="25"/>
      <c r="E46" s="11" t="s">
        <v>190</v>
      </c>
      <c r="F46" s="12">
        <v>4</v>
      </c>
      <c r="G46" s="25"/>
      <c r="H46" s="11" t="s">
        <v>603</v>
      </c>
      <c r="I46" s="12" t="s">
        <v>604</v>
      </c>
      <c r="J46" s="25"/>
      <c r="K46" s="11" t="s">
        <v>190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0" t="s">
        <v>273</v>
      </c>
      <c r="U46" s="177">
        <v>33.700000000000003</v>
      </c>
      <c r="V46" s="170" t="s">
        <v>274</v>
      </c>
      <c r="W46" s="175">
        <v>2.2199999999999998</v>
      </c>
      <c r="X46" s="35"/>
      <c r="Y46" s="35" t="str">
        <f t="shared" si="44"/>
        <v>薑或蒜</v>
      </c>
      <c r="Z46" s="35">
        <f t="shared" si="45"/>
        <v>1</v>
      </c>
      <c r="AA46" s="35">
        <f>VLOOKUP(Y46,份量表!$A$2:$J$885,4,0)</f>
        <v>0</v>
      </c>
      <c r="AB46" s="35">
        <f>VLOOKUP(Y46,份量表!$A$2:$J$885,5,0)*0.01*Z46</f>
        <v>0</v>
      </c>
      <c r="AC46" s="35">
        <f>VLOOKUP(Y46,份量表!$A$2:$J$885,6,0)*0.01*Z46</f>
        <v>0</v>
      </c>
      <c r="AD46" s="35">
        <f>VLOOKUP(Y46,份量表!$A$2:$J$885,7,0)*0.01*Z46</f>
        <v>0.01</v>
      </c>
      <c r="AE46" s="35">
        <f>VLOOKUP(Y46,份量表!$A$2:$J$885,8,0)*0.01*Z46</f>
        <v>0</v>
      </c>
      <c r="AF46" s="35">
        <f>VLOOKUP(Y46,份量表!$A$2:$J$885,9,0)*0.01*Z46</f>
        <v>0</v>
      </c>
      <c r="AG46" s="50">
        <f>VLOOKUP(Y46,份量表!$A$2:$J$885,10,0)*0.01*Z46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2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0.01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2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0.01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0.01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 x14ac:dyDescent="0.25">
      <c r="A47" s="181"/>
      <c r="B47" s="11"/>
      <c r="C47" s="12"/>
      <c r="D47" s="25"/>
      <c r="E47" s="11"/>
      <c r="F47" s="12"/>
      <c r="G47" s="25"/>
      <c r="H47" s="11" t="s">
        <v>190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 t="str">
        <f t="shared" si="44"/>
        <v>沙拉油</v>
      </c>
      <c r="Z47" s="35">
        <f t="shared" si="45"/>
        <v>2</v>
      </c>
      <c r="AA47" s="35">
        <f>VLOOKUP(Y47,份量表!$A$2:$J$885,4,0)</f>
        <v>0</v>
      </c>
      <c r="AB47" s="35">
        <f>VLOOKUP(Y47,份量表!$A$2:$J$885,5,0)*0.01*Z47</f>
        <v>0</v>
      </c>
      <c r="AC47" s="35">
        <f>VLOOKUP(Y47,份量表!$A$2:$J$885,6,0)*0.01*Z47</f>
        <v>0</v>
      </c>
      <c r="AD47" s="35">
        <f>VLOOKUP(Y47,份量表!$A$2:$J$885,7,0)*0.01*Z47</f>
        <v>0</v>
      </c>
      <c r="AE47" s="35">
        <f>VLOOKUP(Y47,份量表!$A$2:$J$885,8,0)*0.01*Z47</f>
        <v>0.4</v>
      </c>
      <c r="AF47" s="35">
        <f>VLOOKUP(Y47,份量表!$A$2:$J$885,9,0)*0.01*Z47</f>
        <v>0</v>
      </c>
      <c r="AG47" s="50">
        <f>VLOOKUP(Y47,份量表!$A$2:$J$885,10,0)*0.01*Z47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2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0.4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0.4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0.4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0.4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 x14ac:dyDescent="0.25">
      <c r="A48" s="18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275</v>
      </c>
      <c r="W48" s="175">
        <v>2.4</v>
      </c>
      <c r="X48" s="35"/>
      <c r="Y48" s="35">
        <f t="shared" si="44"/>
        <v>0</v>
      </c>
      <c r="Z48" s="35">
        <f t="shared" si="45"/>
        <v>0</v>
      </c>
      <c r="AA48" s="35">
        <f>VLOOKUP(Y48,份量表!$A$2:$J$885,4,0)</f>
        <v>0</v>
      </c>
      <c r="AB48" s="35">
        <f>VLOOKUP(Y48,份量表!$A$2:$J$885,5,0)*0.01*Z48</f>
        <v>0</v>
      </c>
      <c r="AC48" s="35">
        <f>VLOOKUP(Y48,份量表!$A$2:$J$885,6,0)*0.01*Z48</f>
        <v>0</v>
      </c>
      <c r="AD48" s="35">
        <f>VLOOKUP(Y48,份量表!$A$2:$J$885,7,0)*0.01*Z48</f>
        <v>0</v>
      </c>
      <c r="AE48" s="35">
        <f>VLOOKUP(Y48,份量表!$A$2:$J$885,8,0)*0.01*Z48</f>
        <v>0</v>
      </c>
      <c r="AF48" s="35">
        <f>VLOOKUP(Y48,份量表!$A$2:$J$885,9,0)*0.01*Z48</f>
        <v>0</v>
      </c>
      <c r="AG48" s="50">
        <f>VLOOKUP(Y48,份量表!$A$2:$J$885,10,0)*0.01*Z48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277</v>
      </c>
      <c r="U49" s="177">
        <v>796.2</v>
      </c>
      <c r="V49" s="176"/>
      <c r="W49" s="175"/>
      <c r="X49" s="35"/>
      <c r="Y49" s="35">
        <f t="shared" si="44"/>
        <v>0</v>
      </c>
      <c r="Z49" s="35">
        <f t="shared" si="45"/>
        <v>0</v>
      </c>
      <c r="AA49" s="35">
        <f>VLOOKUP(Y49,份量表!$A$2:$J$885,4,0)</f>
        <v>0</v>
      </c>
      <c r="AB49" s="35">
        <f>VLOOKUP(Y49,份量表!$A$2:$J$885,5,0)*0.01*Z49</f>
        <v>0</v>
      </c>
      <c r="AC49" s="35">
        <f>VLOOKUP(Y49,份量表!$A$2:$J$885,6,0)*0.01*Z49</f>
        <v>0</v>
      </c>
      <c r="AD49" s="35">
        <f>VLOOKUP(Y49,份量表!$A$2:$J$885,7,0)*0.01*Z49</f>
        <v>0</v>
      </c>
      <c r="AE49" s="35">
        <f>VLOOKUP(Y49,份量表!$A$2:$J$885,8,0)*0.01*Z49</f>
        <v>0</v>
      </c>
      <c r="AF49" s="35">
        <f>VLOOKUP(Y49,份量表!$A$2:$J$885,9,0)*0.01*Z49</f>
        <v>0</v>
      </c>
      <c r="AG49" s="50">
        <f>VLOOKUP(Y49,份量表!$A$2:$J$885,10,0)*0.01*Z49</f>
        <v>0</v>
      </c>
      <c r="AH49" s="66" t="s">
        <v>184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278</v>
      </c>
      <c r="W50" s="175">
        <v>0</v>
      </c>
      <c r="X50" s="35"/>
      <c r="Y50" s="35">
        <f t="shared" si="44"/>
        <v>0</v>
      </c>
      <c r="Z50" s="35">
        <f t="shared" si="45"/>
        <v>0</v>
      </c>
      <c r="AA50" s="35">
        <f>VLOOKUP(Y50,份量表!$A$2:$J$885,4,0)</f>
        <v>0</v>
      </c>
      <c r="AB50" s="35">
        <f>VLOOKUP(Y50,份量表!$A$2:$J$885,5,0)*0.01*Z50</f>
        <v>0</v>
      </c>
      <c r="AC50" s="35">
        <f>VLOOKUP(Y50,份量表!$A$2:$J$885,6,0)*0.01*Z50</f>
        <v>0</v>
      </c>
      <c r="AD50" s="35">
        <f>VLOOKUP(Y50,份量表!$A$2:$J$885,7,0)*0.01*Z50</f>
        <v>0</v>
      </c>
      <c r="AE50" s="35">
        <f>VLOOKUP(Y50,份量表!$A$2:$J$885,8,0)*0.01*Z50</f>
        <v>0</v>
      </c>
      <c r="AF50" s="35">
        <f>VLOOKUP(Y50,份量表!$A$2:$J$885,9,0)*0.01*Z50</f>
        <v>0</v>
      </c>
      <c r="AG50" s="50">
        <f>VLOOKUP(Y50,份量表!$A$2:$J$885,10,0)*0.01*Z50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5"/>
      <c r="F51" s="16"/>
      <c r="G51" s="29"/>
      <c r="H51" s="15"/>
      <c r="I51" s="28"/>
      <c r="J51" s="29"/>
      <c r="K51" s="135"/>
      <c r="L51" s="28"/>
      <c r="M51" s="29"/>
      <c r="N51" s="15"/>
      <c r="O51" s="28"/>
      <c r="P51" s="29"/>
      <c r="Q51" s="15"/>
      <c r="R51" s="16"/>
      <c r="S51" s="14"/>
      <c r="T51" s="171"/>
      <c r="U51" s="178"/>
      <c r="V51" s="171"/>
      <c r="W51" s="179"/>
      <c r="X51" s="35"/>
      <c r="Y51" s="35">
        <f t="shared" si="44"/>
        <v>0</v>
      </c>
      <c r="Z51" s="35">
        <f t="shared" si="45"/>
        <v>0</v>
      </c>
      <c r="AA51" s="35">
        <f>VLOOKUP(Y51,份量表!$A$2:$J$885,4,0)</f>
        <v>0</v>
      </c>
      <c r="AB51" s="35">
        <f>VLOOKUP(Y51,份量表!$A$2:$J$885,5,0)*0.01*Z51</f>
        <v>0</v>
      </c>
      <c r="AC51" s="35">
        <f>VLOOKUP(Y51,份量表!$A$2:$J$885,6,0)*0.01*Z51</f>
        <v>0</v>
      </c>
      <c r="AD51" s="35">
        <f>VLOOKUP(Y51,份量表!$A$2:$J$885,7,0)*0.01*Z51</f>
        <v>0</v>
      </c>
      <c r="AE51" s="35">
        <f>VLOOKUP(Y51,份量表!$A$2:$J$885,8,0)*0.01*Z51</f>
        <v>0</v>
      </c>
      <c r="AF51" s="35">
        <f>VLOOKUP(Y51,份量表!$A$2:$J$885,9,0)*0.01*Z51</f>
        <v>0</v>
      </c>
      <c r="AG51" s="50">
        <f>VLOOKUP(Y51,份量表!$A$2:$J$885,10,0)*0.01*Z51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45303</v>
      </c>
      <c r="B52" s="166" t="s">
        <v>607</v>
      </c>
      <c r="C52" s="167"/>
      <c r="D52" s="23"/>
      <c r="E52" s="166" t="s">
        <v>906</v>
      </c>
      <c r="F52" s="167"/>
      <c r="G52" s="24"/>
      <c r="H52" s="166" t="s">
        <v>637</v>
      </c>
      <c r="I52" s="167"/>
      <c r="J52" s="23"/>
      <c r="K52" s="166" t="s">
        <v>899</v>
      </c>
      <c r="L52" s="167"/>
      <c r="M52" s="23"/>
      <c r="N52" s="166" t="s">
        <v>744</v>
      </c>
      <c r="O52" s="167"/>
      <c r="P52" s="23"/>
      <c r="Q52" s="166" t="s">
        <v>638</v>
      </c>
      <c r="R52" s="167"/>
      <c r="S52" s="10" t="s">
        <v>23</v>
      </c>
      <c r="T52" s="168" t="s">
        <v>266</v>
      </c>
      <c r="U52" s="172">
        <v>110.7</v>
      </c>
      <c r="V52" s="168" t="s">
        <v>267</v>
      </c>
      <c r="W52" s="174">
        <v>0</v>
      </c>
      <c r="X52" s="35" t="s">
        <v>276</v>
      </c>
      <c r="Y52" s="35">
        <f t="shared" si="44"/>
        <v>0</v>
      </c>
      <c r="Z52" s="35">
        <f t="shared" si="45"/>
        <v>0</v>
      </c>
      <c r="AA52" s="35">
        <f>VLOOKUP(Y52,份量表!$A$2:$J$885,4,0)</f>
        <v>0</v>
      </c>
      <c r="AB52" s="35">
        <f>VLOOKUP(Y52,份量表!$A$2:$J$885,5,0)*0.01*Z52</f>
        <v>0</v>
      </c>
      <c r="AC52" s="35">
        <f>VLOOKUP(Y52,份量表!$A$2:$J$885,6,0)*0.01*Z52</f>
        <v>0</v>
      </c>
      <c r="AD52" s="35">
        <f>VLOOKUP(Y52,份量表!$A$2:$J$885,7,0)*0.01*Z52</f>
        <v>0</v>
      </c>
      <c r="AE52" s="35">
        <f>VLOOKUP(Y52,份量表!$A$2:$J$885,8,0)*0.01*Z52</f>
        <v>0</v>
      </c>
      <c r="AF52" s="35">
        <f>VLOOKUP(Y52,份量表!$A$2:$J$885,9,0)*0.01*Z52</f>
        <v>0</v>
      </c>
      <c r="AG52" s="50">
        <f>VLOOKUP(Y52,份量表!$A$2:$J$885,10,0)*0.01*Z52</f>
        <v>0</v>
      </c>
      <c r="AH52" s="66"/>
      <c r="AI52" s="67"/>
      <c r="AJ52" s="47"/>
      <c r="AK52" s="62"/>
      <c r="AM52" s="63" t="s">
        <v>276</v>
      </c>
      <c r="AN52" s="35">
        <f t="shared" si="46"/>
        <v>0</v>
      </c>
      <c r="AO52" s="35">
        <f t="shared" si="47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276</v>
      </c>
      <c r="BC52" s="35">
        <f t="shared" si="48"/>
        <v>0</v>
      </c>
      <c r="BD52" s="35">
        <f t="shared" si="49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276</v>
      </c>
      <c r="BR52" s="35">
        <f t="shared" si="50"/>
        <v>0</v>
      </c>
      <c r="BS52" s="35">
        <f t="shared" si="51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276</v>
      </c>
      <c r="CG52" s="35">
        <f t="shared" si="52"/>
        <v>0</v>
      </c>
      <c r="CH52" s="35">
        <f t="shared" si="53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 t="s">
        <v>725</v>
      </c>
      <c r="C53" s="12">
        <v>89</v>
      </c>
      <c r="D53" s="25"/>
      <c r="E53" s="11" t="s">
        <v>907</v>
      </c>
      <c r="F53" s="12">
        <v>65</v>
      </c>
      <c r="G53" s="25"/>
      <c r="H53" s="11" t="s">
        <v>682</v>
      </c>
      <c r="I53" s="12">
        <v>50</v>
      </c>
      <c r="J53" s="25"/>
      <c r="K53" s="11" t="s">
        <v>900</v>
      </c>
      <c r="L53" s="12">
        <v>60</v>
      </c>
      <c r="M53" s="25"/>
      <c r="N53" s="11" t="s">
        <v>2</v>
      </c>
      <c r="O53" s="12">
        <v>100</v>
      </c>
      <c r="P53" s="25"/>
      <c r="Q53" s="11" t="s">
        <v>700</v>
      </c>
      <c r="R53" s="12">
        <v>15</v>
      </c>
      <c r="S53" s="13" t="s">
        <v>23</v>
      </c>
      <c r="T53" s="169"/>
      <c r="U53" s="173"/>
      <c r="V53" s="169"/>
      <c r="W53" s="175"/>
      <c r="X53" s="35">
        <v>0</v>
      </c>
      <c r="Y53" s="35">
        <f t="shared" si="44"/>
        <v>0</v>
      </c>
      <c r="Z53" s="35">
        <f t="shared" si="45"/>
        <v>0</v>
      </c>
      <c r="AA53" s="35">
        <f>VLOOKUP(Y53,份量表!$A$2:$J$885,4,0)</f>
        <v>0</v>
      </c>
      <c r="AB53" s="35">
        <f>VLOOKUP(Y53,份量表!$A$2:$J$885,5,0)*0.01*Z53</f>
        <v>0</v>
      </c>
      <c r="AC53" s="35">
        <f>VLOOKUP(Y53,份量表!$A$2:$J$885,6,0)*0.01*Z53</f>
        <v>0</v>
      </c>
      <c r="AD53" s="35">
        <f>VLOOKUP(Y53,份量表!$A$2:$J$885,7,0)*0.01*Z53</f>
        <v>0</v>
      </c>
      <c r="AE53" s="35">
        <f>VLOOKUP(Y53,份量表!$A$2:$J$885,8,0)*0.01*Z53</f>
        <v>0</v>
      </c>
      <c r="AF53" s="35">
        <f>VLOOKUP(Y53,份量表!$A$2:$J$885,9,0)*0.01*Z53</f>
        <v>0</v>
      </c>
      <c r="AG53" s="50">
        <f>VLOOKUP(Y53,份量表!$A$2:$J$885,10,0)*0.01*Z53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 t="s">
        <v>728</v>
      </c>
      <c r="C54" s="12">
        <v>40</v>
      </c>
      <c r="D54" s="25"/>
      <c r="E54" s="11" t="s">
        <v>909</v>
      </c>
      <c r="F54" s="12">
        <v>10</v>
      </c>
      <c r="G54" s="25"/>
      <c r="H54" s="11" t="s">
        <v>131</v>
      </c>
      <c r="I54" s="12">
        <v>5</v>
      </c>
      <c r="J54" s="25"/>
      <c r="K54" s="11" t="s">
        <v>901</v>
      </c>
      <c r="L54" s="12">
        <v>12</v>
      </c>
      <c r="M54" s="25"/>
      <c r="N54" s="11" t="s">
        <v>581</v>
      </c>
      <c r="O54" s="12">
        <v>1</v>
      </c>
      <c r="P54" s="25"/>
      <c r="Q54" s="11" t="s">
        <v>679</v>
      </c>
      <c r="R54" s="12">
        <v>6</v>
      </c>
      <c r="S54" s="13" t="s">
        <v>23</v>
      </c>
      <c r="T54" s="169"/>
      <c r="U54" s="173"/>
      <c r="V54" s="176" t="s">
        <v>306</v>
      </c>
      <c r="W54" s="175">
        <v>6.5410000000000004</v>
      </c>
      <c r="X54" s="69"/>
      <c r="Y54" s="69">
        <f t="shared" si="44"/>
        <v>0</v>
      </c>
      <c r="Z54" s="69">
        <f t="shared" si="45"/>
        <v>0</v>
      </c>
      <c r="AA54" s="69">
        <f>VLOOKUP(Y54,份量表!$A$2:$J$885,4,0)</f>
        <v>0</v>
      </c>
      <c r="AB54" s="69">
        <f>VLOOKUP(Y54,份量表!$A$2:$J$885,5,0)*0.01*Z54</f>
        <v>0</v>
      </c>
      <c r="AC54" s="69">
        <f>VLOOKUP(Y54,份量表!$A$2:$J$885,6,0)*0.01*Z54</f>
        <v>0</v>
      </c>
      <c r="AD54" s="69">
        <f>VLOOKUP(Y54,份量表!$A$2:$J$885,7,0)*0.01*Z54</f>
        <v>0</v>
      </c>
      <c r="AE54" s="69">
        <f>VLOOKUP(Y54,份量表!$A$2:$J$885,8,0)*0.01*Z54</f>
        <v>0</v>
      </c>
      <c r="AF54" s="69">
        <f>VLOOKUP(Y54,份量表!$A$2:$J$885,9,0)*0.01*Z54</f>
        <v>0</v>
      </c>
      <c r="AG54" s="70">
        <f>VLOOKUP(Y54,份量表!$A$2:$J$885,10,0)*0.01*Z54</f>
        <v>0</v>
      </c>
      <c r="AH54" s="40"/>
      <c r="AI54" s="71"/>
      <c r="AJ54" s="40"/>
      <c r="AK54" s="71"/>
      <c r="AM54" s="63"/>
      <c r="AN54" s="35">
        <f t="shared" si="46"/>
        <v>0</v>
      </c>
      <c r="AO54" s="35">
        <f t="shared" si="47"/>
        <v>0</v>
      </c>
      <c r="AP54" s="35">
        <f>VLOOKUP(AN54,份量表!$A$2:$J$885,4,0)</f>
        <v>0</v>
      </c>
      <c r="AQ54" s="35">
        <f>VLOOKUP(AN54,份量表!$A$2:$J$885,5,0)*0.01*AO54</f>
        <v>0</v>
      </c>
      <c r="AR54" s="35">
        <f>VLOOKUP(AN54,份量表!$A$2:$J$885,6,0)*0.01*AO54</f>
        <v>0</v>
      </c>
      <c r="AS54" s="35">
        <f>VLOOKUP(AN54,份量表!$A$2:$J$885,7,0)*0.01*AO54</f>
        <v>0</v>
      </c>
      <c r="AT54" s="35">
        <f>VLOOKUP(AN54,份量表!$A$2:$J$885,8,0)*0.01*AO54</f>
        <v>0</v>
      </c>
      <c r="AU54" s="35">
        <f>VLOOKUP(AN54,份量表!$A$2:$J$885,9,0)*0.01*AO54</f>
        <v>0</v>
      </c>
      <c r="AV54" s="5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34" t="s">
        <v>910</v>
      </c>
      <c r="F55" s="12">
        <v>5</v>
      </c>
      <c r="G55" s="25"/>
      <c r="H55" s="11" t="s">
        <v>602</v>
      </c>
      <c r="I55" s="12">
        <v>1</v>
      </c>
      <c r="J55" s="25"/>
      <c r="K55" s="11" t="s">
        <v>902</v>
      </c>
      <c r="L55" s="12">
        <v>5</v>
      </c>
      <c r="M55" s="25"/>
      <c r="N55" s="11" t="s">
        <v>582</v>
      </c>
      <c r="O55" s="12">
        <v>2</v>
      </c>
      <c r="P55" s="25"/>
      <c r="Q55" s="11" t="s">
        <v>759</v>
      </c>
      <c r="R55" s="12">
        <v>7</v>
      </c>
      <c r="S55" s="13" t="s">
        <v>23</v>
      </c>
      <c r="T55" s="170" t="s">
        <v>272</v>
      </c>
      <c r="U55" s="177">
        <v>25.5</v>
      </c>
      <c r="V55" s="176"/>
      <c r="W55" s="175"/>
      <c r="X55" s="53" t="str">
        <f>Q4</f>
        <v>酸辣湯</v>
      </c>
      <c r="Y55" s="53" t="str">
        <f t="shared" ref="Y55:Y60" si="54">Q5</f>
        <v>竹筍</v>
      </c>
      <c r="Z55" s="53">
        <f t="shared" ref="Z55:Z60" si="55">IF(R5="適量",0,R5)</f>
        <v>20</v>
      </c>
      <c r="AA55" s="53">
        <f>VLOOKUP(Y55,份量表!$A$2:$J$885,4,0)</f>
        <v>0</v>
      </c>
      <c r="AB55" s="53">
        <f>VLOOKUP(Y55,份量表!$A$2:$J$885,5,0)*0.01*Z55</f>
        <v>0</v>
      </c>
      <c r="AC55" s="53">
        <f>VLOOKUP(Y55,份量表!$A$2:$J$885,6,0)*0.01*Z55</f>
        <v>0</v>
      </c>
      <c r="AD55" s="53">
        <f>VLOOKUP(Y55,份量表!$A$2:$J$885,7,0)*0.01*Z55</f>
        <v>0.2</v>
      </c>
      <c r="AE55" s="53">
        <f>VLOOKUP(Y55,份量表!$A$2:$J$885,8,0)*0.01*Z55</f>
        <v>0</v>
      </c>
      <c r="AF55" s="53">
        <f>VLOOKUP(Y55,份量表!$A$2:$J$885,9,0)*0.01*Z55</f>
        <v>0</v>
      </c>
      <c r="AG55" s="54">
        <f>VLOOKUP(Y55,份量表!$A$2:$J$885,10,0)*0.01*Z55</f>
        <v>0</v>
      </c>
      <c r="AH55" s="55" t="s">
        <v>271</v>
      </c>
      <c r="AI55" s="56">
        <f>ROUND(AI56*68+AI57*73+AI58*24+AI59*45+AI60*152+AI61*60,1)</f>
        <v>15.9</v>
      </c>
      <c r="AJ55" s="57" t="s">
        <v>256</v>
      </c>
      <c r="AK55" s="58">
        <f>ROUND(AI56*15+AI57*0+AI58*5+AI59*0+AI60*12+AI61*15,1)</f>
        <v>1.4</v>
      </c>
      <c r="AM55" s="59" t="str">
        <f>Q16</f>
        <v>刺瓜雞湯</v>
      </c>
      <c r="AN55" s="53" t="str">
        <f t="shared" ref="AN55:AN64" si="56">Q17</f>
        <v>大黃瓜</v>
      </c>
      <c r="AO55" s="53">
        <f t="shared" ref="AO55:AO64" si="57">IF(R17="適量",0,R17)</f>
        <v>15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0.15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74" t="s">
        <v>271</v>
      </c>
      <c r="AX55" s="56">
        <f>ROUND(AX56*68+AX57*73+AX58*24+AX59*45+AX60*152+AX61*60,1)</f>
        <v>19.2</v>
      </c>
      <c r="AY55" s="57" t="s">
        <v>256</v>
      </c>
      <c r="AZ55" s="58">
        <f>ROUND(AX56*15+AX57*0+AX58*5+AX59*0+AX60*12+AX61*15,1)</f>
        <v>1</v>
      </c>
      <c r="BB55" s="59" t="str">
        <f>Q28</f>
        <v>四神湯</v>
      </c>
      <c r="BC55" s="53" t="str">
        <f t="shared" ref="BC55:BC64" si="58">Q29</f>
        <v>馬鈴薯</v>
      </c>
      <c r="BD55" s="53">
        <f t="shared" ref="BD55:BD64" si="59">IF(R29="適量",0,R29)</f>
        <v>15</v>
      </c>
      <c r="BE55" s="53">
        <f>VLOOKUP(BC55,份量表!$A$2:$J$885,4,0)</f>
        <v>0</v>
      </c>
      <c r="BF55" s="53">
        <f>VLOOKUP(BC55,份量表!$A$2:$J$885,5,0)*0.01*BD55</f>
        <v>0.16650000000000001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271</v>
      </c>
      <c r="BM55" s="60">
        <f>ROUND(BM56*68+BM57*73+BM58*24+BM59*45+BM60*152+BM61*60,1)</f>
        <v>24.3</v>
      </c>
      <c r="BN55" s="57" t="s">
        <v>256</v>
      </c>
      <c r="BO55" s="58">
        <f>ROUND(BM56*15+BM57*0+BM58*5+BM59*0+BM60*12+BM61*15,1)</f>
        <v>4.9000000000000004</v>
      </c>
      <c r="BQ55" s="59" t="str">
        <f>Q40</f>
        <v>日式味噌湯</v>
      </c>
      <c r="BR55" s="53" t="str">
        <f t="shared" ref="BR55:BR64" si="60">Q41</f>
        <v>豆腐</v>
      </c>
      <c r="BS55" s="53">
        <f t="shared" ref="BS55:BS64" si="61">IF(R41="適量",0,R41)</f>
        <v>20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0.25</v>
      </c>
      <c r="BW55" s="53">
        <f>VLOOKUP(BR55,份量表!$A$2:$J$885,7,0)*0.01*BS55</f>
        <v>0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271</v>
      </c>
      <c r="CB55" s="56">
        <f>ROUND(CB56*68+CB57*73+CB58*24+CB59*45+CB60*152+CB61*60,1)</f>
        <v>19.5</v>
      </c>
      <c r="CC55" s="57" t="s">
        <v>256</v>
      </c>
      <c r="CD55" s="58">
        <f>ROUND(CB56*15+CB57*0+CB58*5+CB59*0+CB60*12+CB61*15,1)</f>
        <v>0.3</v>
      </c>
      <c r="CF55" s="59" t="str">
        <f>Q52</f>
        <v>榨菜三絲湯</v>
      </c>
      <c r="CG55" s="53" t="str">
        <f t="shared" ref="CG55:CG64" si="62">Q53</f>
        <v>榨菜</v>
      </c>
      <c r="CH55" s="53">
        <f t="shared" ref="CH55:CH64" si="63">IF(R53="適量",0,R53)</f>
        <v>15</v>
      </c>
      <c r="CI55" s="53">
        <f>VLOOKUP(CG55,份量表!$A$2:$J$885,4,0)</f>
        <v>0</v>
      </c>
      <c r="CJ55" s="53">
        <f>VLOOKUP(CG55,份量表!$A$2:$J$885,5,0)*0.01*CH55</f>
        <v>0</v>
      </c>
      <c r="CK55" s="53">
        <f>VLOOKUP(CG55,份量表!$A$2:$J$885,6,0)*0.01*CH55</f>
        <v>0</v>
      </c>
      <c r="CL55" s="53">
        <f>VLOOKUP(CG55,份量表!$A$2:$J$885,7,0)*0.01*CH55</f>
        <v>0.15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271</v>
      </c>
      <c r="CQ55" s="56">
        <f>ROUND(CQ56*68+CQ57*73+CQ58*24+CQ59*45+CQ60*152+CQ61*60,1)</f>
        <v>13.5</v>
      </c>
      <c r="CR55" s="57" t="s">
        <v>256</v>
      </c>
      <c r="CS55" s="58">
        <f>ROUND(CQ56*15+CQ57*0+CQ58*5+CQ59*0+CQ60*12+CQ61*15,1)</f>
        <v>1.2</v>
      </c>
    </row>
    <row r="56" spans="1:97" ht="32.25" customHeight="1" x14ac:dyDescent="0.25">
      <c r="A56" s="181"/>
      <c r="B56" s="11"/>
      <c r="C56" s="12"/>
      <c r="D56" s="25"/>
      <c r="E56" s="11" t="s">
        <v>911</v>
      </c>
      <c r="F56" s="12">
        <v>1</v>
      </c>
      <c r="G56" s="25"/>
      <c r="H56" s="11" t="s">
        <v>577</v>
      </c>
      <c r="I56" s="12" t="s">
        <v>599</v>
      </c>
      <c r="J56" s="25"/>
      <c r="K56" s="11" t="s">
        <v>903</v>
      </c>
      <c r="L56" s="12">
        <v>6</v>
      </c>
      <c r="M56" s="25"/>
      <c r="N56" s="11"/>
      <c r="O56" s="12"/>
      <c r="P56" s="25"/>
      <c r="Q56" s="11" t="s">
        <v>472</v>
      </c>
      <c r="R56" s="12">
        <v>1</v>
      </c>
      <c r="S56" s="13" t="s">
        <v>23</v>
      </c>
      <c r="T56" s="170"/>
      <c r="U56" s="177"/>
      <c r="V56" s="176" t="s">
        <v>305</v>
      </c>
      <c r="W56" s="175">
        <v>2.6932</v>
      </c>
      <c r="X56" s="35"/>
      <c r="Y56" s="35" t="str">
        <f t="shared" si="54"/>
        <v>豆腐</v>
      </c>
      <c r="Z56" s="35">
        <f t="shared" si="55"/>
        <v>6</v>
      </c>
      <c r="AA56" s="35">
        <f>VLOOKUP(Y56,份量表!$A$2:$J$885,4,0)</f>
        <v>0</v>
      </c>
      <c r="AB56" s="35">
        <f>VLOOKUP(Y56,份量表!$A$2:$J$885,5,0)*0.01*Z56</f>
        <v>0</v>
      </c>
      <c r="AC56" s="35">
        <f>VLOOKUP(Y56,份量表!$A$2:$J$885,6,0)*0.01*Z56</f>
        <v>7.5000000000000011E-2</v>
      </c>
      <c r="AD56" s="35">
        <f>VLOOKUP(Y56,份量表!$A$2:$J$885,7,0)*0.01*Z56</f>
        <v>0</v>
      </c>
      <c r="AE56" s="35">
        <f>VLOOKUP(Y56,份量表!$A$2:$J$885,8,0)*0.01*Z56</f>
        <v>0</v>
      </c>
      <c r="AF56" s="35">
        <f>VLOOKUP(Y56,份量表!$A$2:$J$885,9,0)*0.01*Z56</f>
        <v>0</v>
      </c>
      <c r="AG56" s="50">
        <f>VLOOKUP(Y56,份量表!$A$2:$J$885,10,0)*0.01*Z56</f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0.6</v>
      </c>
      <c r="AM56" s="63"/>
      <c r="AN56" s="35" t="str">
        <f t="shared" si="56"/>
        <v>雞肉</v>
      </c>
      <c r="AO56" s="35">
        <f t="shared" si="57"/>
        <v>8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0.2</v>
      </c>
      <c r="AS56" s="35">
        <f>VLOOKUP(AN56,份量表!$A$2:$J$885,7,0)*0.01*AO56</f>
        <v>0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1</v>
      </c>
      <c r="BB56" s="63"/>
      <c r="BC56" s="35" t="str">
        <f t="shared" si="58"/>
        <v>紅蘿蔔</v>
      </c>
      <c r="BD56" s="35">
        <f t="shared" si="59"/>
        <v>3</v>
      </c>
      <c r="BE56" s="35">
        <f>VLOOKUP(BC56,份量表!$A$2:$J$885,4,0)</f>
        <v>0</v>
      </c>
      <c r="BF56" s="35">
        <f>VLOOKUP(BC56,份量表!$A$2:$J$885,5,0)*0.01*BD56</f>
        <v>0</v>
      </c>
      <c r="BG56" s="35">
        <f>VLOOKUP(BC56,份量表!$A$2:$J$885,6,0)*0.01*BD56</f>
        <v>0</v>
      </c>
      <c r="BH56" s="35">
        <f>VLOOKUP(BC56,份量表!$A$2:$J$885,7,0)*0.01*BD56</f>
        <v>0.03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0.3165</v>
      </c>
      <c r="BN56" s="47" t="s">
        <v>216</v>
      </c>
      <c r="BO56" s="62">
        <f>ROUND(BM57*5+BM59*5+BM60*8,1)</f>
        <v>0.1</v>
      </c>
      <c r="BQ56" s="63"/>
      <c r="BR56" s="35" t="str">
        <f t="shared" si="60"/>
        <v>洋蔥</v>
      </c>
      <c r="BS56" s="35">
        <f t="shared" si="61"/>
        <v>5</v>
      </c>
      <c r="BT56" s="35">
        <f>VLOOKUP(BR56,份量表!$A$2:$J$885,4,0)</f>
        <v>0</v>
      </c>
      <c r="BU56" s="35">
        <f>VLOOKUP(BR56,份量表!$A$2:$J$885,5,0)*0.01*BS56</f>
        <v>0</v>
      </c>
      <c r="BV56" s="35">
        <f>VLOOKUP(BR56,份量表!$A$2:$J$885,6,0)*0.01*BS56</f>
        <v>0</v>
      </c>
      <c r="BW56" s="35">
        <f>VLOOKUP(BR56,份量表!$A$2:$J$885,7,0)*0.01*BS56</f>
        <v>0.05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1.3</v>
      </c>
      <c r="CF56" s="63"/>
      <c r="CG56" s="35" t="str">
        <f t="shared" si="62"/>
        <v>蛋</v>
      </c>
      <c r="CH56" s="35">
        <f t="shared" si="63"/>
        <v>6</v>
      </c>
      <c r="CI56" s="35">
        <f>VLOOKUP(CG56,份量表!$A$2:$J$885,4,0)</f>
        <v>0</v>
      </c>
      <c r="CJ56" s="35">
        <f>VLOOKUP(CG56,份量表!$A$2:$J$885,5,0)*0.01*CH56</f>
        <v>0</v>
      </c>
      <c r="CK56" s="35">
        <f>VLOOKUP(CG56,份量表!$A$2:$J$885,6,0)*0.01*CH56</f>
        <v>0.10920000000000001</v>
      </c>
      <c r="CL56" s="35">
        <f>VLOOKUP(CG56,份量表!$A$2:$J$885,7,0)*0.01*CH56</f>
        <v>0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0.5</v>
      </c>
    </row>
    <row r="57" spans="1:97" ht="32.25" customHeight="1" x14ac:dyDescent="0.25">
      <c r="A57" s="181"/>
      <c r="B57" s="11"/>
      <c r="C57" s="12"/>
      <c r="D57" s="25"/>
      <c r="E57" s="11" t="s">
        <v>912</v>
      </c>
      <c r="F57" s="12" t="s">
        <v>897</v>
      </c>
      <c r="G57" s="25"/>
      <c r="H57" s="11" t="s">
        <v>190</v>
      </c>
      <c r="I57" s="12">
        <v>3</v>
      </c>
      <c r="J57" s="25"/>
      <c r="K57" s="11" t="s">
        <v>904</v>
      </c>
      <c r="L57" s="12">
        <v>5</v>
      </c>
      <c r="M57" s="25"/>
      <c r="N57" s="11"/>
      <c r="O57" s="12"/>
      <c r="P57" s="25"/>
      <c r="Q57" s="11"/>
      <c r="R57" s="12"/>
      <c r="S57" s="13" t="s">
        <v>23</v>
      </c>
      <c r="T57" s="170"/>
      <c r="U57" s="177"/>
      <c r="V57" s="176"/>
      <c r="W57" s="175"/>
      <c r="X57" s="35"/>
      <c r="Y57" s="35" t="str">
        <f t="shared" si="54"/>
        <v>紅蘿蔔</v>
      </c>
      <c r="Z57" s="35">
        <f t="shared" si="55"/>
        <v>5</v>
      </c>
      <c r="AA57" s="35">
        <f>VLOOKUP(Y57,份量表!$A$2:$J$885,4,0)</f>
        <v>0</v>
      </c>
      <c r="AB57" s="35">
        <f>VLOOKUP(Y57,份量表!$A$2:$J$885,5,0)*0.01*Z57</f>
        <v>0</v>
      </c>
      <c r="AC57" s="35">
        <f>VLOOKUP(Y57,份量表!$A$2:$J$885,6,0)*0.01*Z57</f>
        <v>0</v>
      </c>
      <c r="AD57" s="35">
        <f>VLOOKUP(Y57,份量表!$A$2:$J$885,7,0)*0.01*Z57</f>
        <v>0.05</v>
      </c>
      <c r="AE57" s="35">
        <f>VLOOKUP(Y57,份量表!$A$2:$J$885,8,0)*0.01*Z57</f>
        <v>0</v>
      </c>
      <c r="AF57" s="35">
        <f>VLOOKUP(Y57,份量表!$A$2:$J$885,9,0)*0.01*Z57</f>
        <v>0</v>
      </c>
      <c r="AG57" s="50">
        <f>VLOOKUP(Y57,份量表!$A$2:$J$885,10,0)*0.01*Z57</f>
        <v>0</v>
      </c>
      <c r="AH57" s="47" t="s">
        <v>31</v>
      </c>
      <c r="AI57" s="65">
        <f>SUM(AC55:AC64)</f>
        <v>0.12960000000000002</v>
      </c>
      <c r="AJ57" s="47" t="s">
        <v>217</v>
      </c>
      <c r="AK57" s="62">
        <f>ROUND(AI56*2+AI57*7+AI58*1+AI60*8,1)</f>
        <v>1.2</v>
      </c>
      <c r="AM57" s="63"/>
      <c r="AN57" s="35" t="str">
        <f t="shared" si="56"/>
        <v>紅蘿蔔</v>
      </c>
      <c r="AO57" s="35">
        <f t="shared" si="57"/>
        <v>3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0</v>
      </c>
      <c r="AS57" s="35">
        <f>VLOOKUP(AN57,份量表!$A$2:$J$885,7,0)*0.01*AO57</f>
        <v>0.03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8" t="s">
        <v>31</v>
      </c>
      <c r="AX57" s="65">
        <f>SUM(AR55:AR64)</f>
        <v>0.2</v>
      </c>
      <c r="AY57" s="47" t="s">
        <v>217</v>
      </c>
      <c r="AZ57" s="62">
        <f>ROUND(AX56*2+AX57*7+AX58*1+AX60*8,1)</f>
        <v>1.6</v>
      </c>
      <c r="BB57" s="63"/>
      <c r="BC57" s="35" t="str">
        <f t="shared" si="58"/>
        <v>洋薏仁</v>
      </c>
      <c r="BD57" s="35">
        <f t="shared" si="59"/>
        <v>3</v>
      </c>
      <c r="BE57" s="35">
        <f>VLOOKUP(BC57,份量表!$A$2:$J$885,4,0)</f>
        <v>0</v>
      </c>
      <c r="BF57" s="35">
        <f>VLOOKUP(BC57,份量表!$A$2:$J$885,5,0)*0.01*BD57</f>
        <v>0.15000000000000002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2.86E-2</v>
      </c>
      <c r="BN57" s="47" t="s">
        <v>217</v>
      </c>
      <c r="BO57" s="62">
        <f>ROUND(BM56*2+BM57*7+BM58*1+BM60*8,1)</f>
        <v>0.9</v>
      </c>
      <c r="BQ57" s="63"/>
      <c r="BR57" s="35" t="str">
        <f t="shared" si="60"/>
        <v>味噌</v>
      </c>
      <c r="BS57" s="35">
        <f t="shared" si="61"/>
        <v>0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0</v>
      </c>
      <c r="BW57" s="35">
        <f>VLOOKUP(BR57,份量表!$A$2:$J$885,7,0)*0.01*BS57</f>
        <v>0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0.25</v>
      </c>
      <c r="CC57" s="47" t="s">
        <v>217</v>
      </c>
      <c r="CD57" s="62">
        <f>ROUND(CB56*2+CB57*7+CB58*1+CB60*8,1)</f>
        <v>1.8</v>
      </c>
      <c r="CF57" s="63"/>
      <c r="CG57" s="35" t="str">
        <f t="shared" si="62"/>
        <v>紅蘿蔔</v>
      </c>
      <c r="CH57" s="35">
        <f t="shared" si="63"/>
        <v>7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0</v>
      </c>
      <c r="CL57" s="35">
        <f>VLOOKUP(CG57,份量表!$A$2:$J$885,7,0)*0.01*CH57</f>
        <v>7.0000000000000007E-2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0.10920000000000001</v>
      </c>
      <c r="CR57" s="47" t="s">
        <v>217</v>
      </c>
      <c r="CS57" s="62">
        <f>ROUND(CQ56*2+CQ57*7+CQ58*1+CQ60*8,1)</f>
        <v>1</v>
      </c>
    </row>
    <row r="58" spans="1:97" x14ac:dyDescent="0.25">
      <c r="A58" s="181"/>
      <c r="B58" s="11"/>
      <c r="C58" s="12"/>
      <c r="D58" s="25"/>
      <c r="E58" s="11" t="s">
        <v>892</v>
      </c>
      <c r="F58" s="12" t="s">
        <v>897</v>
      </c>
      <c r="G58" s="25"/>
      <c r="H58" s="11"/>
      <c r="I58" s="12"/>
      <c r="J58" s="25"/>
      <c r="K58" s="11" t="s">
        <v>905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170" t="s">
        <v>273</v>
      </c>
      <c r="U58" s="177">
        <v>34.4</v>
      </c>
      <c r="V58" s="170" t="s">
        <v>274</v>
      </c>
      <c r="W58" s="175">
        <v>2.5100000000000002</v>
      </c>
      <c r="X58" s="35"/>
      <c r="Y58" s="35" t="str">
        <f t="shared" si="54"/>
        <v>蛋</v>
      </c>
      <c r="Z58" s="35">
        <f t="shared" si="55"/>
        <v>3</v>
      </c>
      <c r="AA58" s="35">
        <f>VLOOKUP(Y58,份量表!$A$2:$J$885,4,0)</f>
        <v>0</v>
      </c>
      <c r="AB58" s="35">
        <f>VLOOKUP(Y58,份量表!$A$2:$J$885,5,0)*0.01*Z58</f>
        <v>0</v>
      </c>
      <c r="AC58" s="35">
        <f>VLOOKUP(Y58,份量表!$A$2:$J$885,6,0)*0.01*Z58</f>
        <v>5.4600000000000003E-2</v>
      </c>
      <c r="AD58" s="35">
        <f>VLOOKUP(Y58,份量表!$A$2:$J$885,7,0)*0.01*Z58</f>
        <v>0</v>
      </c>
      <c r="AE58" s="35">
        <f>VLOOKUP(Y58,份量表!$A$2:$J$885,8,0)*0.01*Z58</f>
        <v>0</v>
      </c>
      <c r="AF58" s="35">
        <f>VLOOKUP(Y58,份量表!$A$2:$J$885,9,0)*0.01*Z58</f>
        <v>0</v>
      </c>
      <c r="AG58" s="50">
        <f>VLOOKUP(Y58,份量表!$A$2:$J$885,10,0)*0.01*Z58</f>
        <v>0</v>
      </c>
      <c r="AH58" s="47" t="s">
        <v>32</v>
      </c>
      <c r="AI58" s="62">
        <f>SUM(AD55:AD64)</f>
        <v>0.27</v>
      </c>
      <c r="AJ58" s="47"/>
      <c r="AK58" s="62"/>
      <c r="AM58" s="63"/>
      <c r="AN58" s="35" t="str">
        <f t="shared" si="56"/>
        <v>薑</v>
      </c>
      <c r="AO58" s="35">
        <f t="shared" si="57"/>
        <v>1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0.01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8" t="s">
        <v>32</v>
      </c>
      <c r="AX58" s="62">
        <f>SUM(AS55:AS64)</f>
        <v>0.19</v>
      </c>
      <c r="AY58" s="47"/>
      <c r="AZ58" s="62"/>
      <c r="BB58" s="63"/>
      <c r="BC58" s="35" t="str">
        <f t="shared" si="58"/>
        <v>骨輪</v>
      </c>
      <c r="BD58" s="35">
        <f t="shared" si="59"/>
        <v>1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2.86E-2</v>
      </c>
      <c r="BH58" s="35">
        <f>VLOOKUP(BC58,份量表!$A$2:$J$885,7,0)*0.01*BD58</f>
        <v>0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0.03</v>
      </c>
      <c r="BN58" s="47"/>
      <c r="BO58" s="62"/>
      <c r="BQ58" s="63"/>
      <c r="BR58" s="35">
        <f t="shared" si="60"/>
        <v>0</v>
      </c>
      <c r="BS58" s="35">
        <f t="shared" si="61"/>
        <v>0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0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0.05</v>
      </c>
      <c r="CC58" s="47"/>
      <c r="CD58" s="62"/>
      <c r="CF58" s="63"/>
      <c r="CG58" s="35" t="str">
        <f t="shared" si="62"/>
        <v>薑</v>
      </c>
      <c r="CH58" s="35">
        <f t="shared" si="63"/>
        <v>1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0.01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0.23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 t="s">
        <v>893</v>
      </c>
      <c r="F59" s="12">
        <v>4</v>
      </c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 t="str">
        <f t="shared" si="54"/>
        <v>木耳</v>
      </c>
      <c r="Z59" s="35">
        <f t="shared" si="55"/>
        <v>2</v>
      </c>
      <c r="AA59" s="35">
        <f>VLOOKUP(Y59,份量表!$A$2:$J$885,4,0)</f>
        <v>0</v>
      </c>
      <c r="AB59" s="35">
        <f>VLOOKUP(Y59,份量表!$A$2:$J$885,5,0)*0.01*Z59</f>
        <v>0</v>
      </c>
      <c r="AC59" s="35">
        <f>VLOOKUP(Y59,份量表!$A$2:$J$885,6,0)*0.01*Z59</f>
        <v>0</v>
      </c>
      <c r="AD59" s="35">
        <f>VLOOKUP(Y59,份量表!$A$2:$J$885,7,0)*0.01*Z59</f>
        <v>0.02</v>
      </c>
      <c r="AE59" s="35">
        <f>VLOOKUP(Y59,份量表!$A$2:$J$885,8,0)*0.01*Z59</f>
        <v>0</v>
      </c>
      <c r="AF59" s="35">
        <f>VLOOKUP(Y59,份量表!$A$2:$J$885,9,0)*0.01*Z59</f>
        <v>0</v>
      </c>
      <c r="AG59" s="50">
        <f>VLOOKUP(Y59,份量表!$A$2:$J$885,10,0)*0.01*Z59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6"/>
        <v>0</v>
      </c>
      <c r="AO59" s="35">
        <f t="shared" si="57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 t="str">
        <f t="shared" si="58"/>
        <v>芡實</v>
      </c>
      <c r="BD59" s="35">
        <f t="shared" si="59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60"/>
        <v>0</v>
      </c>
      <c r="BS59" s="35">
        <f t="shared" si="61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62"/>
        <v>0</v>
      </c>
      <c r="CH59" s="35">
        <f t="shared" si="63"/>
        <v>0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275</v>
      </c>
      <c r="W60" s="175">
        <v>2.4</v>
      </c>
      <c r="X60" s="35"/>
      <c r="Y60" s="35" t="str">
        <f t="shared" si="54"/>
        <v>白醋</v>
      </c>
      <c r="Z60" s="35">
        <f t="shared" si="55"/>
        <v>0</v>
      </c>
      <c r="AA60" s="35">
        <f>VLOOKUP(Y60,份量表!$A$2:$J$885,4,0)</f>
        <v>0</v>
      </c>
      <c r="AB60" s="35">
        <f>VLOOKUP(Y60,份量表!$A$2:$J$885,5,0)*0.01*Z60</f>
        <v>0</v>
      </c>
      <c r="AC60" s="35">
        <f>VLOOKUP(Y60,份量表!$A$2:$J$885,6,0)*0.01*Z60</f>
        <v>0</v>
      </c>
      <c r="AD60" s="35">
        <f>VLOOKUP(Y60,份量表!$A$2:$J$885,7,0)*0.01*Z60</f>
        <v>0</v>
      </c>
      <c r="AE60" s="35">
        <f>VLOOKUP(Y60,份量表!$A$2:$J$885,8,0)*0.01*Z60</f>
        <v>0</v>
      </c>
      <c r="AF60" s="35">
        <f>VLOOKUP(Y60,份量表!$A$2:$J$885,9,0)*0.01*Z60</f>
        <v>0</v>
      </c>
      <c r="AG60" s="50">
        <f>VLOOKUP(Y60,份量表!$A$2:$J$885,10,0)*0.01*Z60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56"/>
        <v>0</v>
      </c>
      <c r="AO60" s="35">
        <f t="shared" si="57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 t="str">
        <f t="shared" si="58"/>
        <v>茯苓</v>
      </c>
      <c r="BD60" s="35">
        <f t="shared" si="59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60"/>
        <v>0</v>
      </c>
      <c r="BS60" s="35">
        <f t="shared" si="61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62"/>
        <v>0</v>
      </c>
      <c r="CH60" s="35">
        <f t="shared" si="63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277</v>
      </c>
      <c r="U61" s="177">
        <v>809.6</v>
      </c>
      <c r="V61" s="176"/>
      <c r="W61" s="175"/>
      <c r="X61" s="35"/>
      <c r="Y61" s="35">
        <f t="shared" ref="Y61:Y64" si="64">N21</f>
        <v>0</v>
      </c>
      <c r="Z61" s="35">
        <f t="shared" ref="Z61:Z64" si="65">IF(O21="適量",0,O21)</f>
        <v>0</v>
      </c>
      <c r="AA61" s="35">
        <f>VLOOKUP(Y61,份量表!$A$2:$J$885,4,0)</f>
        <v>0</v>
      </c>
      <c r="AB61" s="35">
        <f>VLOOKUP(Y61,份量表!$A$2:$J$885,5,0)*0.01*Z61</f>
        <v>0</v>
      </c>
      <c r="AC61" s="35">
        <f>VLOOKUP(Y61,份量表!$A$2:$J$885,6,0)*0.01*Z61</f>
        <v>0</v>
      </c>
      <c r="AD61" s="35">
        <f>VLOOKUP(Y61,份量表!$A$2:$J$885,7,0)*0.01*Z61</f>
        <v>0</v>
      </c>
      <c r="AE61" s="35">
        <f>VLOOKUP(Y61,份量表!$A$2:$J$885,8,0)*0.01*Z61</f>
        <v>0</v>
      </c>
      <c r="AF61" s="35">
        <f>VLOOKUP(Y61,份量表!$A$2:$J$885,9,0)*0.01*Z61</f>
        <v>0</v>
      </c>
      <c r="AG61" s="50">
        <f>VLOOKUP(Y61,份量表!$A$2:$J$885,10,0)*0.01*Z61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6"/>
        <v>0</v>
      </c>
      <c r="AO61" s="35">
        <f t="shared" si="57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58"/>
        <v>0</v>
      </c>
      <c r="BD61" s="35">
        <f t="shared" si="59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60"/>
        <v>0</v>
      </c>
      <c r="BS61" s="35">
        <f t="shared" si="61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62"/>
        <v>0</v>
      </c>
      <c r="CH61" s="35">
        <f t="shared" si="63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278</v>
      </c>
      <c r="W62" s="175">
        <v>0</v>
      </c>
      <c r="X62" s="35" t="s">
        <v>276</v>
      </c>
      <c r="Y62" s="35">
        <f t="shared" si="64"/>
        <v>0</v>
      </c>
      <c r="Z62" s="35">
        <f t="shared" si="65"/>
        <v>0</v>
      </c>
      <c r="AA62" s="35">
        <f>VLOOKUP(Y62,份量表!$A$2:$J$885,4,0)</f>
        <v>0</v>
      </c>
      <c r="AB62" s="35">
        <f>VLOOKUP(Y62,份量表!$A$2:$J$885,5,0)*0.01*Z62</f>
        <v>0</v>
      </c>
      <c r="AC62" s="35">
        <f>VLOOKUP(Y62,份量表!$A$2:$J$885,6,0)*0.01*Z62</f>
        <v>0</v>
      </c>
      <c r="AD62" s="35">
        <f>VLOOKUP(Y62,份量表!$A$2:$J$885,7,0)*0.01*Z62</f>
        <v>0</v>
      </c>
      <c r="AE62" s="35">
        <f>VLOOKUP(Y62,份量表!$A$2:$J$885,8,0)*0.01*Z62</f>
        <v>0</v>
      </c>
      <c r="AF62" s="35">
        <f>VLOOKUP(Y62,份量表!$A$2:$J$885,9,0)*0.01*Z62</f>
        <v>0</v>
      </c>
      <c r="AG62" s="50">
        <f>VLOOKUP(Y62,份量表!$A$2:$J$885,10,0)*0.01*Z62</f>
        <v>0</v>
      </c>
      <c r="AH62" s="66"/>
      <c r="AI62" s="67"/>
      <c r="AJ62" s="47"/>
      <c r="AK62" s="62"/>
      <c r="AM62" s="63" t="s">
        <v>276</v>
      </c>
      <c r="AN62" s="35">
        <f t="shared" si="56"/>
        <v>0</v>
      </c>
      <c r="AO62" s="35">
        <f t="shared" si="57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75"/>
      <c r="AX62" s="67"/>
      <c r="AY62" s="47"/>
      <c r="AZ62" s="62"/>
      <c r="BB62" s="63" t="s">
        <v>276</v>
      </c>
      <c r="BC62" s="35">
        <f t="shared" si="58"/>
        <v>0</v>
      </c>
      <c r="BD62" s="35">
        <f t="shared" si="59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276</v>
      </c>
      <c r="BR62" s="35">
        <f t="shared" si="60"/>
        <v>0</v>
      </c>
      <c r="BS62" s="35">
        <f t="shared" si="61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276</v>
      </c>
      <c r="CG62" s="35">
        <f t="shared" si="62"/>
        <v>0</v>
      </c>
      <c r="CH62" s="35">
        <f t="shared" si="63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35"/>
      <c r="L63" s="28"/>
      <c r="M63" s="29"/>
      <c r="N63" s="15"/>
      <c r="O63" s="28"/>
      <c r="P63" s="29"/>
      <c r="Q63" s="15"/>
      <c r="R63" s="16"/>
      <c r="S63" s="14"/>
      <c r="T63" s="171"/>
      <c r="U63" s="178"/>
      <c r="V63" s="171"/>
      <c r="W63" s="179"/>
      <c r="X63" s="69">
        <v>0</v>
      </c>
      <c r="Y63" s="69">
        <f t="shared" si="64"/>
        <v>0</v>
      </c>
      <c r="Z63" s="69">
        <f t="shared" si="65"/>
        <v>0</v>
      </c>
      <c r="AA63" s="69">
        <f>VLOOKUP(Y63,份量表!$A$2:$J$885,4,0)</f>
        <v>0</v>
      </c>
      <c r="AB63" s="35">
        <f>VLOOKUP(Y63,份量表!$A$2:$J$885,5,0)*0.01*Z63</f>
        <v>0</v>
      </c>
      <c r="AC63" s="35">
        <f>VLOOKUP(Y63,份量表!$A$2:$J$885,6,0)*0.01*Z63</f>
        <v>0</v>
      </c>
      <c r="AD63" s="35">
        <f>VLOOKUP(Y63,份量表!$A$2:$J$885,7,0)*0.01*Z63</f>
        <v>0</v>
      </c>
      <c r="AE63" s="35">
        <f>VLOOKUP(Y63,份量表!$A$2:$J$885,8,0)*0.01*Z63</f>
        <v>0</v>
      </c>
      <c r="AF63" s="35">
        <f>VLOOKUP(Y63,份量表!$A$2:$J$885,9,0)*0.01*Z63</f>
        <v>0</v>
      </c>
      <c r="AG63" s="50">
        <f>VLOOKUP(Y63,份量表!$A$2:$J$885,10,0)*0.01*Z63</f>
        <v>0</v>
      </c>
      <c r="AH63" s="40"/>
      <c r="AI63" s="71"/>
      <c r="AJ63" s="40"/>
      <c r="AK63" s="71"/>
      <c r="AM63" s="63"/>
      <c r="AN63" s="35">
        <f t="shared" si="56"/>
        <v>0</v>
      </c>
      <c r="AO63" s="35">
        <f t="shared" si="57"/>
        <v>0</v>
      </c>
      <c r="AP63" s="35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1"/>
      <c r="AX63" s="71"/>
      <c r="AY63" s="40"/>
      <c r="AZ63" s="71"/>
      <c r="BB63" s="72"/>
      <c r="BC63" s="69">
        <f t="shared" si="58"/>
        <v>0</v>
      </c>
      <c r="BD63" s="69">
        <f t="shared" si="59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60"/>
        <v>0</v>
      </c>
      <c r="BS63" s="69">
        <f t="shared" si="61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62"/>
        <v>0</v>
      </c>
      <c r="CH63" s="69">
        <f t="shared" si="63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64"/>
        <v>0</v>
      </c>
      <c r="Z64" s="69">
        <f t="shared" si="65"/>
        <v>0</v>
      </c>
      <c r="AA64" s="69">
        <f>VLOOKUP(Y64,份量表!$A$2:$J$885,4,0)</f>
        <v>0</v>
      </c>
      <c r="AB64" s="69">
        <f>VLOOKUP(Y64,份量表!$A$2:$J$885,5,0)*0.01*Z64</f>
        <v>0</v>
      </c>
      <c r="AC64" s="69">
        <f>VLOOKUP(Y64,份量表!$A$2:$J$885,6,0)*0.01*Z64</f>
        <v>0</v>
      </c>
      <c r="AD64" s="69">
        <f>VLOOKUP(Y64,份量表!$A$2:$J$885,7,0)*0.01*Z64</f>
        <v>0</v>
      </c>
      <c r="AE64" s="69">
        <f>VLOOKUP(Y64,份量表!$A$2:$J$885,8,0)*0.01*Z64</f>
        <v>0</v>
      </c>
      <c r="AF64" s="69">
        <f>VLOOKUP(Y64,份量表!$A$2:$J$885,9,0)*0.01*Z64</f>
        <v>0</v>
      </c>
      <c r="AG64" s="70">
        <f>VLOOKUP(Y64,份量表!$A$2:$J$885,10,0)*0.01*Z64</f>
        <v>0</v>
      </c>
      <c r="AH64" s="40"/>
      <c r="AI64" s="71"/>
      <c r="AJ64" s="40"/>
      <c r="AK64" s="71"/>
      <c r="AM64" s="72"/>
      <c r="AN64" s="69">
        <f t="shared" si="56"/>
        <v>0</v>
      </c>
      <c r="AO64" s="69">
        <f t="shared" si="57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1"/>
      <c r="AX64" s="71"/>
      <c r="AY64" s="40"/>
      <c r="AZ64" s="71"/>
      <c r="BB64" s="72"/>
      <c r="BC64" s="69">
        <f t="shared" si="58"/>
        <v>0</v>
      </c>
      <c r="BD64" s="69">
        <f t="shared" si="59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60"/>
        <v>0</v>
      </c>
      <c r="BS64" s="69">
        <f t="shared" si="61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62"/>
        <v>0</v>
      </c>
      <c r="CH64" s="69">
        <f t="shared" si="63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1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x14ac:dyDescent="0.25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x14ac:dyDescent="0.25">
      <c r="A72"/>
      <c r="C72"/>
      <c r="F72"/>
      <c r="I72"/>
      <c r="L72"/>
      <c r="O72"/>
      <c r="R72"/>
      <c r="T72" s="18"/>
      <c r="U72" s="18"/>
      <c r="V72" s="20"/>
      <c r="W72" s="18"/>
    </row>
    <row r="73" spans="1:97" x14ac:dyDescent="0.25">
      <c r="A73"/>
      <c r="C73"/>
      <c r="F73"/>
      <c r="I73"/>
      <c r="L73"/>
      <c r="O73"/>
      <c r="R73"/>
      <c r="T73" s="18"/>
      <c r="U73" s="18"/>
      <c r="V73" s="18"/>
      <c r="W73" s="18"/>
    </row>
    <row r="74" spans="1:97" x14ac:dyDescent="0.25">
      <c r="A74"/>
      <c r="C74"/>
      <c r="F74"/>
      <c r="I74"/>
      <c r="L74"/>
      <c r="O74"/>
      <c r="R74"/>
      <c r="T74" s="18"/>
      <c r="U74" s="18"/>
      <c r="V74" s="18"/>
      <c r="W74" s="18"/>
    </row>
    <row r="75" spans="1:97" x14ac:dyDescent="0.25">
      <c r="A75"/>
      <c r="C75"/>
      <c r="F75"/>
      <c r="I75"/>
      <c r="L75"/>
      <c r="O75"/>
      <c r="R75"/>
      <c r="T75" s="18"/>
      <c r="U75" s="18"/>
      <c r="V75" s="18"/>
      <c r="W75" s="18"/>
    </row>
    <row r="76" spans="1:97" x14ac:dyDescent="0.25">
      <c r="A76"/>
      <c r="C76"/>
      <c r="F76"/>
      <c r="I76"/>
      <c r="L76"/>
      <c r="O76"/>
      <c r="R76"/>
    </row>
    <row r="77" spans="1:97" x14ac:dyDescent="0.25">
      <c r="A77"/>
      <c r="C77"/>
      <c r="F77"/>
      <c r="I77"/>
      <c r="L77"/>
      <c r="O77"/>
      <c r="R77"/>
    </row>
    <row r="78" spans="1:97" x14ac:dyDescent="0.25">
      <c r="A78"/>
      <c r="C78"/>
      <c r="F78"/>
      <c r="I78"/>
      <c r="L78"/>
      <c r="O78"/>
      <c r="R78"/>
    </row>
    <row r="79" spans="1:97" x14ac:dyDescent="0.25">
      <c r="A79"/>
      <c r="C79"/>
      <c r="F79"/>
      <c r="I79"/>
      <c r="L79"/>
      <c r="O79"/>
      <c r="R79"/>
    </row>
    <row r="80" spans="1:97" x14ac:dyDescent="0.25">
      <c r="A80"/>
      <c r="C80"/>
      <c r="F80"/>
      <c r="I80"/>
      <c r="L80"/>
      <c r="O80"/>
      <c r="R80"/>
    </row>
  </sheetData>
  <mergeCells count="152"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Y37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R55" sqref="R55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8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280</v>
      </c>
      <c r="P1" s="193"/>
      <c r="Q1" s="193"/>
      <c r="R1" s="193"/>
      <c r="S1" s="193"/>
      <c r="T1" s="193"/>
      <c r="U1" s="183" t="s">
        <v>24</v>
      </c>
      <c r="V1" s="185" t="s">
        <v>25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4"/>
      <c r="P2" s="34"/>
      <c r="Q2" s="198" t="s">
        <v>1084</v>
      </c>
      <c r="R2" s="198"/>
      <c r="S2" s="198"/>
      <c r="T2" s="198"/>
      <c r="U2" s="184"/>
      <c r="V2" s="186"/>
      <c r="W2" s="190"/>
      <c r="X2" s="160">
        <f>A4</f>
        <v>45306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60">
        <f>A16</f>
        <v>45307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60">
        <f>A28</f>
        <v>45308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60">
        <f>A40</f>
        <v>45309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60">
        <f>A52</f>
        <v>45310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91" t="s">
        <v>218</v>
      </c>
      <c r="U3" s="192"/>
      <c r="V3" s="9" t="s">
        <v>20</v>
      </c>
      <c r="W3" s="30" t="s">
        <v>28</v>
      </c>
      <c r="X3" s="163" t="str">
        <f>K2</f>
        <v>台中市神岡高工菜單</v>
      </c>
      <c r="Y3" s="164"/>
      <c r="Z3" s="164"/>
      <c r="AA3" s="165"/>
      <c r="AB3" s="40">
        <f>SUMIF(AH6:AH70,AB2,AI6:AI70)</f>
        <v>6.5449999999999999</v>
      </c>
      <c r="AC3" s="41">
        <f>SUMIF(AH6:AH70,AC2,AI6:AI70)</f>
        <v>2.6560000000000001</v>
      </c>
      <c r="AD3" s="41">
        <f>SUMIF(AH6:AH70,AD2,AI6:AI70)</f>
        <v>2.0700000000000003</v>
      </c>
      <c r="AE3" s="41">
        <f>SUMIF(AH6:AH70,AE2,AI6:AI70)</f>
        <v>2.4</v>
      </c>
      <c r="AF3" s="41">
        <f>SUMIF(AH6:AH70,AF2,AI6:AI70)</f>
        <v>0.16650000000000001</v>
      </c>
      <c r="AG3" s="42">
        <f>SUMIF(AH6:AH70,AG2,AI6:AI70)</f>
        <v>0</v>
      </c>
      <c r="AH3" s="43">
        <f>ROUND(AB3*68+AC3*73+AD3*24+AE3*45+AF3*152+AG3*60,1)</f>
        <v>821.9</v>
      </c>
      <c r="AI3" s="43">
        <f>ROUND(AB3*15+AD3*5+AF3*12+AG3*15,1)</f>
        <v>110.5</v>
      </c>
      <c r="AJ3" s="44">
        <f>ROUND(AC3*5+AE3*5+AF3*8,1)</f>
        <v>26.6</v>
      </c>
      <c r="AK3" s="45">
        <f>ROUND(AB3*2+AC3*7+AD3*1+AE3*0+AF3*8,1)</f>
        <v>35.1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6.5</v>
      </c>
      <c r="AR3" s="41">
        <f>SUMIF(AW6:AW70,AR2,AX6:AX70)</f>
        <v>2.6758999999999999</v>
      </c>
      <c r="AS3" s="41">
        <f>SUMIF(AW6:AW70,AS2,AX6:AX70)</f>
        <v>2.4500000000000002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804.1</v>
      </c>
      <c r="AX3" s="49">
        <f>ROUND(AQ3*15+AS3*5+AU3*12+AV3*15,1)</f>
        <v>109.8</v>
      </c>
      <c r="AY3" s="35">
        <f>ROUND(AR3*5+AT3*5+AU3*8,1)</f>
        <v>25.4</v>
      </c>
      <c r="AZ3" s="50">
        <f>ROUND(AQ3*2+AR3*7+AS3*1+AT3*0+AU3*8,1)</f>
        <v>34.200000000000003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6.4975000000000014</v>
      </c>
      <c r="BG3" s="41">
        <f>SUMIF(BL6:BL70,BG2,BM6:BM70)</f>
        <v>2.6539999999999999</v>
      </c>
      <c r="BH3" s="41">
        <f>SUMIF(BL6:BL70,BH2,BM6:BM70)</f>
        <v>1.41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795.4</v>
      </c>
      <c r="BM3" s="49">
        <f>ROUND(BF3*15+BH3*5+BJ3*12+BK3*15,1)</f>
        <v>104.5</v>
      </c>
      <c r="BN3" s="35">
        <f>ROUND(BG3*5+BI3*5+BJ3*8,1)</f>
        <v>27.3</v>
      </c>
      <c r="BO3" s="50">
        <f>ROUND(BF3*2+BG3*7+BH3*1+BI3*0+BJ3*8,1)</f>
        <v>33</v>
      </c>
      <c r="BP3" s="46"/>
      <c r="BQ3" s="163" t="str">
        <f>K2</f>
        <v>台中市神岡高工菜單</v>
      </c>
      <c r="BR3" s="164"/>
      <c r="BS3" s="164"/>
      <c r="BT3" s="165"/>
      <c r="BU3" s="40">
        <f>SUMIF(CA5:CA69,BU2,CB5:CB69)</f>
        <v>6.5590000000000002</v>
      </c>
      <c r="BV3" s="41">
        <f>SUMIF(CA6:CA70,BV2,CB6:CB70)</f>
        <v>2.6842999999999999</v>
      </c>
      <c r="BW3" s="41">
        <f>SUMIF(CA6:CA70,BW2,CB6:CB70)</f>
        <v>2.12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800.8</v>
      </c>
      <c r="CB3" s="49">
        <f>ROUND(BU3*15+BW3*5+BY3*12+BZ3*15,1)</f>
        <v>109</v>
      </c>
      <c r="CC3" s="35">
        <f>ROUND(BV3*5+BX3*5+BY3*8,1)</f>
        <v>25.4</v>
      </c>
      <c r="CD3" s="50">
        <f>ROUND(BU3*2+BV3*7+BW3*1+BX3*0+BY3*8,1)</f>
        <v>34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6.5010000000000003</v>
      </c>
      <c r="CK3" s="41">
        <f>SUMIF(CP6:CP70,CK2,CQ6:CQ70)</f>
        <v>2.6198999999999999</v>
      </c>
      <c r="CL3" s="41">
        <f>SUMIF(CP6:CP70,CL2,CQ6:CQ70)</f>
        <v>2.3000000000000003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796.5</v>
      </c>
      <c r="CQ3" s="49">
        <f>ROUND(CJ3*15+CL3*5+CN3*12+CO3*15,1)</f>
        <v>109</v>
      </c>
      <c r="CR3" s="35">
        <f>ROUND(CK3*5+CM3*5+CN3*8,1)</f>
        <v>25.1</v>
      </c>
      <c r="CS3" s="50">
        <f>ROUND(CJ3*2+CK3*7+CL3*1+CM3*0+CN3*8,1)</f>
        <v>33.6</v>
      </c>
    </row>
    <row r="4" spans="1:104" ht="32.25" customHeight="1" x14ac:dyDescent="0.25">
      <c r="A4" s="180">
        <v>45306</v>
      </c>
      <c r="B4" s="166" t="s">
        <v>618</v>
      </c>
      <c r="C4" s="167"/>
      <c r="D4" s="23"/>
      <c r="E4" s="166" t="s">
        <v>913</v>
      </c>
      <c r="F4" s="167"/>
      <c r="G4" s="24"/>
      <c r="H4" s="166" t="s">
        <v>921</v>
      </c>
      <c r="I4" s="167"/>
      <c r="J4" s="23"/>
      <c r="K4" s="166" t="s">
        <v>692</v>
      </c>
      <c r="L4" s="167"/>
      <c r="M4" s="23"/>
      <c r="N4" s="166" t="s">
        <v>752</v>
      </c>
      <c r="O4" s="167"/>
      <c r="P4" s="23"/>
      <c r="Q4" s="166" t="s">
        <v>639</v>
      </c>
      <c r="R4" s="167"/>
      <c r="S4" s="10" t="s">
        <v>23</v>
      </c>
      <c r="T4" s="168" t="s">
        <v>221</v>
      </c>
      <c r="U4" s="172">
        <v>110.5</v>
      </c>
      <c r="V4" s="168" t="s">
        <v>222</v>
      </c>
      <c r="W4" s="174">
        <v>0.16650000000000001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0.53777831853023483</v>
      </c>
      <c r="AJ4" s="52">
        <f>AJ3*9/AH3</f>
        <v>0.29127631098673806</v>
      </c>
      <c r="AK4" s="52">
        <f>AK3*4/AH3</f>
        <v>0.17082370118019224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0.54620072130332042</v>
      </c>
      <c r="AY4" s="52">
        <f>AY3*9/AW3</f>
        <v>0.28429299838328564</v>
      </c>
      <c r="AZ4" s="52">
        <f>AZ3*4/AW3</f>
        <v>0.1701280935207064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0.5255217500628615</v>
      </c>
      <c r="BN4" s="52">
        <f>BN3*9/BL3</f>
        <v>0.30890118179532317</v>
      </c>
      <c r="BO4" s="52">
        <f>BO3*4/BL3</f>
        <v>0.16595423686195626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0.54445554445554445</v>
      </c>
      <c r="CC4" s="52">
        <f>CC3*9/CA3</f>
        <v>0.28546453546453548</v>
      </c>
      <c r="CD4" s="52">
        <f>CD3*4/CA3</f>
        <v>0.16983016983016985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0.54739485247959829</v>
      </c>
      <c r="CR4" s="52">
        <f>CR3*9/CP3</f>
        <v>0.28361581920903955</v>
      </c>
      <c r="CS4" s="52">
        <f>CS3*4/CP3</f>
        <v>0.16873822975517891</v>
      </c>
    </row>
    <row r="5" spans="1:104" ht="32.25" customHeight="1" x14ac:dyDescent="0.25">
      <c r="A5" s="181"/>
      <c r="B5" s="11" t="s">
        <v>35</v>
      </c>
      <c r="C5" s="12">
        <v>125</v>
      </c>
      <c r="D5" s="25"/>
      <c r="E5" s="11" t="s">
        <v>914</v>
      </c>
      <c r="F5" s="12">
        <v>65</v>
      </c>
      <c r="G5" s="25"/>
      <c r="H5" s="11" t="s">
        <v>855</v>
      </c>
      <c r="I5" s="12">
        <v>35</v>
      </c>
      <c r="J5" s="25"/>
      <c r="K5" s="11" t="s">
        <v>922</v>
      </c>
      <c r="L5" s="27">
        <v>35</v>
      </c>
      <c r="M5" s="25"/>
      <c r="N5" s="11" t="s">
        <v>753</v>
      </c>
      <c r="O5" s="12">
        <v>100</v>
      </c>
      <c r="P5" s="25"/>
      <c r="Q5" s="11" t="s">
        <v>36</v>
      </c>
      <c r="R5" s="12">
        <v>20</v>
      </c>
      <c r="S5" s="13" t="s">
        <v>23</v>
      </c>
      <c r="T5" s="169"/>
      <c r="U5" s="173"/>
      <c r="V5" s="169"/>
      <c r="W5" s="175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VLOOKUP(Y5,份量表!$A$2:$J$885,4,0)</f>
        <v>0</v>
      </c>
      <c r="AB5" s="53">
        <f>VLOOKUP(Y5,份量表!$A$2:$J$885,5,0)*0.01*Z5</f>
        <v>6.25</v>
      </c>
      <c r="AC5" s="53">
        <f>VLOOKUP(Y5,份量表!$A$2:$J$885,6,0)*0.01*Z5</f>
        <v>0</v>
      </c>
      <c r="AD5" s="53">
        <f>VLOOKUP(Y5,份量表!$A$2:$J$885,7,0)*0.01*Z5</f>
        <v>0</v>
      </c>
      <c r="AE5" s="53">
        <f>VLOOKUP(Y5,份量表!$A$2:$J$885,8,0)*0.01*Z5</f>
        <v>0</v>
      </c>
      <c r="AF5" s="53">
        <f>VLOOKUP(Y5,份量表!$A$2:$J$885,9,0)*0.01*Z5</f>
        <v>0</v>
      </c>
      <c r="AG5" s="54">
        <f>VLOOKUP(Y5,份量表!$A$2:$J$885,10,0)*0.01*Z5</f>
        <v>0</v>
      </c>
      <c r="AH5" s="55" t="s">
        <v>225</v>
      </c>
      <c r="AI5" s="56">
        <f>ROUND(AI6*68+AI7*73+AI8*24+AI9*45+AI10*152+AI11*60,1)</f>
        <v>425</v>
      </c>
      <c r="AJ5" s="57" t="s">
        <v>215</v>
      </c>
      <c r="AK5" s="58">
        <f>ROUND(AI6*15+AI7*0+AI8*5+AI9*0+AI10*12+AI11*15,1)</f>
        <v>93.8</v>
      </c>
      <c r="AM5" s="59" t="str">
        <f>B16</f>
        <v>小米飯</v>
      </c>
      <c r="AN5" s="53" t="str">
        <f t="shared" ref="AN5:AN14" si="0">B17</f>
        <v>白米</v>
      </c>
      <c r="AO5" s="53">
        <f t="shared" ref="AO5:AO14" si="1">IF(C17="適量",0,C17)</f>
        <v>90</v>
      </c>
      <c r="AP5" s="53">
        <f>VLOOKUP(AN5,份量表!$A$2:$J$885,4,0)</f>
        <v>0</v>
      </c>
      <c r="AQ5" s="53">
        <f>VLOOKUP(AN5,份量表!$A$2:$J$885,5,0)*0.01*AO5</f>
        <v>4.5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225</v>
      </c>
      <c r="AX5" s="56">
        <f>ROUND(AX6*68+AX7*73+AX8*24+AX9*45+AX10*152+AX11*60,1)</f>
        <v>442</v>
      </c>
      <c r="AY5" s="57" t="s">
        <v>215</v>
      </c>
      <c r="AZ5" s="58">
        <f>ROUND(AX6*15+AX7*0+AX8*5+AX9*0+AX10*12+AX11*15,1)</f>
        <v>97.5</v>
      </c>
      <c r="BB5" s="59" t="str">
        <f>B28</f>
        <v>古早味炒飯</v>
      </c>
      <c r="BC5" s="53" t="str">
        <f t="shared" ref="BC5:BC14" si="2">B29</f>
        <v>白米</v>
      </c>
      <c r="BD5" s="53">
        <f t="shared" ref="BD5:BD14" si="3">IF(C29="適量",0,C29)</f>
        <v>93</v>
      </c>
      <c r="BE5" s="53">
        <f>VLOOKUP(BC5,份量表!$A$2:$J$885,4,0)</f>
        <v>0</v>
      </c>
      <c r="BF5" s="53">
        <f>VLOOKUP(BC5,份量表!$A$2:$J$885,5,0)*0.01*BD5</f>
        <v>4.6500000000000004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225</v>
      </c>
      <c r="BM5" s="60">
        <f>ROUND(BM6*68+BM7*73+BM8*24+BM9*45+BM10*152+BM11*60,1)</f>
        <v>383.1</v>
      </c>
      <c r="BN5" s="57" t="s">
        <v>215</v>
      </c>
      <c r="BO5" s="58">
        <f>ROUND(BM6*15+BM7*0+BM8*5+BM9*0+BM10*12+BM11*15,1)</f>
        <v>71.599999999999994</v>
      </c>
      <c r="BQ5" s="59" t="str">
        <f>B40</f>
        <v>麥片飯</v>
      </c>
      <c r="BR5" s="53" t="str">
        <f t="shared" ref="BR5:BR14" si="4">B41</f>
        <v>白米</v>
      </c>
      <c r="BS5" s="53">
        <f t="shared" ref="BS5:BS14" si="5">IF(C41="適量",0,C41)</f>
        <v>90</v>
      </c>
      <c r="BT5" s="53">
        <f>VLOOKUP(BR5,份量表!$A$2:$J$885,4,0)</f>
        <v>0</v>
      </c>
      <c r="BU5" s="53">
        <f>VLOOKUP(BR5,份量表!$A$2:$J$885,5,0)*0.01*BS5</f>
        <v>4.5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225</v>
      </c>
      <c r="CB5" s="56">
        <f>ROUND(CB6*68+CB7*73+CB8*24+CB9*45+CB10*152+CB11*60,1)</f>
        <v>442</v>
      </c>
      <c r="CC5" s="57" t="s">
        <v>215</v>
      </c>
      <c r="CD5" s="58">
        <f>ROUND(CB6*15+CB7*0+CB8*5+CB9*0+CB10*12+CB11*15,1)</f>
        <v>97.5</v>
      </c>
      <c r="CF5" s="59" t="str">
        <f>B52</f>
        <v>地瓜飯</v>
      </c>
      <c r="CG5" s="53" t="str">
        <f t="shared" ref="CG5:CG14" si="6">B53</f>
        <v>白米</v>
      </c>
      <c r="CH5" s="53">
        <f t="shared" ref="CH5:CH14" si="7">IF(C53="適量",0,C53)</f>
        <v>110</v>
      </c>
      <c r="CI5" s="53">
        <f>VLOOKUP(CG5,份量表!$A$2:$J$885,4,0)</f>
        <v>0</v>
      </c>
      <c r="CJ5" s="53">
        <f>VLOOKUP(CG5,份量表!$A$2:$J$885,5,0)*0.01*CH5</f>
        <v>5.5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225</v>
      </c>
      <c r="CQ5" s="56">
        <f>ROUND(CQ6*68+CQ7*73+CQ8*24+CQ9*45+CQ10*152+CQ11*60,1)</f>
        <v>442.1</v>
      </c>
      <c r="CR5" s="57" t="s">
        <v>215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白米.小米.........</v>
      </c>
      <c r="CX5" s="118" t="str">
        <f>B29&amp;"."&amp;B30&amp;"."&amp;B31&amp;"."&amp;B32&amp;"."&amp;B33&amp;"."&amp;B34&amp;"."&amp;B35&amp;"."&amp;B36&amp;"."&amp;B37&amp;"."&amp;B38&amp;"."&amp;B39</f>
        <v>白米.豬肉.玉米.紅蘿蔔.薑.醬油.沙拉油....</v>
      </c>
      <c r="CY5" s="118" t="str">
        <f>B41&amp;"."&amp;B42&amp;"."&amp;B43&amp;"."&amp;B44&amp;"."&amp;B45&amp;"."&amp;B46&amp;"."&amp;B47&amp;"."&amp;B48&amp;"."&amp;B49&amp;"."&amp;B50&amp;"."&amp;B51</f>
        <v>白米.麥片.........</v>
      </c>
      <c r="CZ5" s="118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 x14ac:dyDescent="0.25">
      <c r="A6" s="181"/>
      <c r="B6" s="11"/>
      <c r="C6" s="12"/>
      <c r="D6" s="25"/>
      <c r="E6" s="11" t="s">
        <v>915</v>
      </c>
      <c r="F6" s="12">
        <v>15</v>
      </c>
      <c r="G6" s="25"/>
      <c r="H6" s="11" t="s">
        <v>895</v>
      </c>
      <c r="I6" s="12">
        <v>5</v>
      </c>
      <c r="J6" s="25"/>
      <c r="K6" s="11" t="s">
        <v>694</v>
      </c>
      <c r="L6" s="12">
        <v>18</v>
      </c>
      <c r="M6" s="25"/>
      <c r="N6" s="11" t="s">
        <v>581</v>
      </c>
      <c r="O6" s="12">
        <v>1</v>
      </c>
      <c r="P6" s="25"/>
      <c r="Q6" s="11" t="s">
        <v>34</v>
      </c>
      <c r="R6" s="12">
        <v>5</v>
      </c>
      <c r="S6" s="13" t="s">
        <v>23</v>
      </c>
      <c r="T6" s="169"/>
      <c r="U6" s="173"/>
      <c r="V6" s="176" t="s">
        <v>306</v>
      </c>
      <c r="W6" s="175">
        <v>6.5449999999999999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VLOOKUP(Y6,份量表!$A$2:$J$885,4,0)</f>
        <v>0</v>
      </c>
      <c r="AB6" s="35">
        <f>VLOOKUP(Y6,份量表!$A$2:$J$885,5,0)*0.01*Z6</f>
        <v>0</v>
      </c>
      <c r="AC6" s="35">
        <f>VLOOKUP(Y6,份量表!$A$2:$J$885,6,0)*0.01*Z6</f>
        <v>0</v>
      </c>
      <c r="AD6" s="35">
        <f>VLOOKUP(Y6,份量表!$A$2:$J$885,7,0)*0.01*Z6</f>
        <v>0</v>
      </c>
      <c r="AE6" s="35">
        <f>VLOOKUP(Y6,份量表!$A$2:$J$885,8,0)*0.01*Z6</f>
        <v>0</v>
      </c>
      <c r="AF6" s="35">
        <f>VLOOKUP(Y6,份量表!$A$2:$J$885,9,0)*0.01*Z6</f>
        <v>0</v>
      </c>
      <c r="AG6" s="50">
        <f>VLOOKUP(Y6,份量表!$A$2:$J$885,10,0)*0.01*Z6</f>
        <v>0</v>
      </c>
      <c r="AH6" s="47" t="s">
        <v>30</v>
      </c>
      <c r="AI6" s="62">
        <f>SUM(AB5:AB14)</f>
        <v>6.25</v>
      </c>
      <c r="AJ6" s="47" t="s">
        <v>216</v>
      </c>
      <c r="AK6" s="62">
        <f>ROUND(AI7*5+AI9*5+AI10*8,1)</f>
        <v>0</v>
      </c>
      <c r="AM6" s="63"/>
      <c r="AN6" s="35" t="str">
        <f t="shared" si="0"/>
        <v>小米</v>
      </c>
      <c r="AO6" s="35">
        <f t="shared" si="1"/>
        <v>40</v>
      </c>
      <c r="AP6" s="35">
        <f>VLOOKUP(AN6,份量表!$A$2:$J$885,4,0)</f>
        <v>0</v>
      </c>
      <c r="AQ6" s="35">
        <f>VLOOKUP(AN6,份量表!$A$2:$J$885,5,0)*0.01*AO6</f>
        <v>2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6.5</v>
      </c>
      <c r="AY6" s="47" t="s">
        <v>216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15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0.42899999999999999</v>
      </c>
      <c r="BH6" s="35">
        <f>VLOOKUP(BC6,份量表!$A$2:$J$885,7,0)*0.01*BD6</f>
        <v>0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4.7444000000000006</v>
      </c>
      <c r="BN6" s="47" t="s">
        <v>216</v>
      </c>
      <c r="BO6" s="62">
        <f>ROUND(BM7*5+BM9*5+BM10*8,1)</f>
        <v>5.0999999999999996</v>
      </c>
      <c r="BQ6" s="63"/>
      <c r="BR6" s="53" t="str">
        <f t="shared" si="4"/>
        <v>麥片</v>
      </c>
      <c r="BS6" s="35">
        <f t="shared" si="5"/>
        <v>40</v>
      </c>
      <c r="BT6" s="35">
        <f>VLOOKUP(BR6,份量表!$A$2:$J$885,4,0)</f>
        <v>0</v>
      </c>
      <c r="BU6" s="35">
        <f>VLOOKUP(BR6,份量表!$A$2:$J$885,5,0)*0.01*BS6</f>
        <v>2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6.5</v>
      </c>
      <c r="CC6" s="47" t="s">
        <v>216</v>
      </c>
      <c r="CD6" s="62">
        <f>ROUND(CB7*5+CB9*5+CB10*8,1)</f>
        <v>0</v>
      </c>
      <c r="CF6" s="63"/>
      <c r="CG6" s="35" t="str">
        <f t="shared" si="6"/>
        <v>地瓜</v>
      </c>
      <c r="CH6" s="35">
        <f t="shared" si="7"/>
        <v>55</v>
      </c>
      <c r="CI6" s="35">
        <f>VLOOKUP(CG6,份量表!$A$2:$J$885,4,0)</f>
        <v>0</v>
      </c>
      <c r="CJ6" s="35">
        <f>VLOOKUP(CG6,份量表!$A$2:$J$885,5,0)*0.01*CH6</f>
        <v>1.0010000000000001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6.5010000000000003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豬肉.白蘿蔔.紅蘿蔔.薑.醬油.沙拉油.....</v>
      </c>
      <c r="CW6" s="118" t="str">
        <f>E17&amp;"."&amp;E18&amp;"."&amp;E19&amp;"."&amp;E20&amp;"."&amp;E21&amp;"."&amp;E22&amp;"."&amp;E23&amp;"."&amp;E24&amp;"."&amp;E25&amp;"."&amp;E26&amp;"."&amp;E27</f>
        <v>豬肉.黑輪.洋蔥.紅蘿蔔.醬油.沙拉油.....</v>
      </c>
      <c r="CX6" s="118" t="str">
        <f>E29&amp;"."&amp;E30&amp;"."&amp;E31&amp;"."&amp;E32&amp;"."&amp;E33&amp;"."&amp;E34&amp;"."&amp;E35&amp;"."&amp;E36&amp;"."&amp;E37&amp;"."&amp;E38&amp;"."&amp;E39</f>
        <v>雞肉.九層塔.地瓜粉.太白粉.椒鹽粉.沙拉油.....</v>
      </c>
      <c r="CY6" s="118" t="str">
        <f>E41&amp;"."&amp;E42&amp;"."&amp;E43&amp;"."&amp;E44&amp;"."&amp;E45&amp;"."&amp;E46&amp;"."&amp;E47&amp;"."&amp;E48&amp;"."&amp;E49&amp;"."&amp;E50&amp;"."&amp;E51</f>
        <v>雞肉.小黃瓜.洋蔥.甜椒.醬油.沙拉油.....</v>
      </c>
      <c r="CZ6" s="118" t="str">
        <f>E53&amp;"."&amp;E54&amp;"."&amp;E55&amp;"."&amp;E56&amp;"."&amp;E57&amp;"."&amp;E58&amp;"."&amp;E59&amp;"."&amp;E60&amp;"."&amp;E61&amp;"."&amp;E62&amp;"."&amp;E63</f>
        <v>豬肉.白蘿蔔.紅蘿蔔.薑.麻油.沙拉油.....</v>
      </c>
    </row>
    <row r="7" spans="1:104" ht="32.25" customHeight="1" x14ac:dyDescent="0.25">
      <c r="A7" s="181"/>
      <c r="B7" s="11"/>
      <c r="C7" s="12"/>
      <c r="D7" s="25"/>
      <c r="E7" s="11" t="s">
        <v>916</v>
      </c>
      <c r="F7" s="12">
        <v>5</v>
      </c>
      <c r="G7" s="25"/>
      <c r="H7" s="11" t="s">
        <v>597</v>
      </c>
      <c r="I7" s="12">
        <v>5</v>
      </c>
      <c r="J7" s="25"/>
      <c r="K7" s="11" t="s">
        <v>297</v>
      </c>
      <c r="L7" s="12">
        <v>5</v>
      </c>
      <c r="M7" s="25"/>
      <c r="N7" s="11" t="s">
        <v>582</v>
      </c>
      <c r="O7" s="12">
        <v>2</v>
      </c>
      <c r="P7" s="25"/>
      <c r="Q7" s="11" t="s">
        <v>94</v>
      </c>
      <c r="R7" s="12">
        <v>3</v>
      </c>
      <c r="S7" s="13" t="s">
        <v>23</v>
      </c>
      <c r="T7" s="170" t="s">
        <v>226</v>
      </c>
      <c r="U7" s="177">
        <v>26.6</v>
      </c>
      <c r="V7" s="176"/>
      <c r="W7" s="175"/>
      <c r="X7" s="61"/>
      <c r="Y7" s="35">
        <f t="shared" si="8"/>
        <v>0</v>
      </c>
      <c r="Z7" s="35">
        <f t="shared" si="9"/>
        <v>0</v>
      </c>
      <c r="AA7" s="35">
        <f>VLOOKUP(Y7,份量表!$A$2:$J$885,4,0)</f>
        <v>0</v>
      </c>
      <c r="AB7" s="35">
        <f>VLOOKUP(Y7,份量表!$A$2:$J$885,5,0)*0.01*Z7</f>
        <v>0</v>
      </c>
      <c r="AC7" s="35">
        <f>VLOOKUP(Y7,份量表!$A$2:$J$885,6,0)*0.01*Z7</f>
        <v>0</v>
      </c>
      <c r="AD7" s="35">
        <f>VLOOKUP(Y7,份量表!$A$2:$J$885,7,0)*0.01*Z7</f>
        <v>0</v>
      </c>
      <c r="AE7" s="35">
        <f>VLOOKUP(Y7,份量表!$A$2:$J$885,8,0)*0.01*Z7</f>
        <v>0</v>
      </c>
      <c r="AF7" s="35">
        <f>VLOOKUP(Y7,份量表!$A$2:$J$885,9,0)*0.01*Z7</f>
        <v>0</v>
      </c>
      <c r="AG7" s="50">
        <f>VLOOKUP(Y7,份量表!$A$2:$J$885,10,0)*0.01*Z7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 t="str">
        <f t="shared" si="2"/>
        <v>玉米</v>
      </c>
      <c r="BD7" s="35">
        <f t="shared" si="3"/>
        <v>8</v>
      </c>
      <c r="BE7" s="35">
        <f>VLOOKUP(BC7,份量表!$A$2:$J$885,4,0)</f>
        <v>0</v>
      </c>
      <c r="BF7" s="35">
        <f>VLOOKUP(BC7,份量表!$A$2:$J$885,5,0)*0.01*BD7</f>
        <v>9.4399999999999998E-2</v>
      </c>
      <c r="BG7" s="35">
        <f>VLOOKUP(BC7,份量表!$A$2:$J$885,6,0)*0.01*BD7</f>
        <v>0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0.42899999999999999</v>
      </c>
      <c r="BN7" s="47" t="s">
        <v>217</v>
      </c>
      <c r="BO7" s="62">
        <f>ROUND(BM6*2+BM7*7+BM8*1+BM10*8,1)</f>
        <v>12.6</v>
      </c>
      <c r="BQ7" s="63"/>
      <c r="BR7" s="35">
        <f t="shared" si="4"/>
        <v>0</v>
      </c>
      <c r="BS7" s="35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海帶根.豬肉.杏鮑菇.甜椒.薑.醬油.沙拉油....</v>
      </c>
      <c r="CW7" s="118" t="str">
        <f>H17&amp;"."&amp;H18&amp;"."&amp;H19&amp;"."&amp;H20&amp;"."&amp;H21&amp;"."&amp;H22&amp;"."&amp;H23&amp;"."&amp;H24&amp;"."&amp;H25&amp;"."&amp;H26&amp;"."&amp;H27</f>
        <v>冬瓜.雞肉.紅蘿蔔.豆皮(濕).香菇.薑.沙拉油....</v>
      </c>
      <c r="CX7" s="118" t="str">
        <f>H29&amp;"."&amp;H30&amp;"."&amp;H31&amp;"."&amp;H32&amp;"."&amp;H33&amp;"."&amp;H34&amp;"."&amp;H35&amp;"."&amp;H36&amp;"."&amp;H37&amp;"."&amp;H38&amp;"."&amp;H39</f>
        <v>肉圓..........</v>
      </c>
      <c r="CY7" s="118" t="str">
        <f>H41&amp;"."&amp;H42&amp;"."&amp;H43&amp;"."&amp;H44&amp;"."&amp;H45&amp;"."&amp;H46&amp;"."&amp;H47&amp;"."&amp;H48&amp;"."&amp;H49&amp;"."&amp;H50&amp;"."&amp;H51</f>
        <v>豆腐.韭菜.豬肉.蒜.醬油.沙拉油.....</v>
      </c>
      <c r="CZ7" s="118" t="str">
        <f>H53&amp;"."&amp;H54&amp;"."&amp;H55&amp;"."&amp;H56&amp;"."&amp;H57&amp;"."&amp;H58&amp;"."&amp;H59&amp;"."&amp;H60&amp;"."&amp;H61&amp;"."&amp;H62&amp;"."&amp;H63</f>
        <v>豆腐.番茄.蛋.洋蔥.番茄醬.沙拉油.....</v>
      </c>
    </row>
    <row r="8" spans="1:104" ht="32.25" customHeight="1" x14ac:dyDescent="0.25">
      <c r="A8" s="181"/>
      <c r="B8" s="11"/>
      <c r="C8" s="12"/>
      <c r="D8" s="25"/>
      <c r="E8" s="11" t="s">
        <v>917</v>
      </c>
      <c r="F8" s="12">
        <v>1</v>
      </c>
      <c r="G8" s="25"/>
      <c r="H8" s="11" t="s">
        <v>819</v>
      </c>
      <c r="I8" s="12">
        <v>3</v>
      </c>
      <c r="J8" s="25"/>
      <c r="K8" s="11" t="s">
        <v>814</v>
      </c>
      <c r="L8" s="12">
        <v>1</v>
      </c>
      <c r="M8" s="25"/>
      <c r="N8" s="11"/>
      <c r="O8" s="12"/>
      <c r="P8" s="25"/>
      <c r="Q8" s="11" t="s">
        <v>810</v>
      </c>
      <c r="R8" s="12">
        <v>5</v>
      </c>
      <c r="S8" s="13" t="s">
        <v>23</v>
      </c>
      <c r="T8" s="170"/>
      <c r="U8" s="177"/>
      <c r="V8" s="176" t="s">
        <v>305</v>
      </c>
      <c r="W8" s="175">
        <v>2.6560000000000001</v>
      </c>
      <c r="X8" s="61"/>
      <c r="Y8" s="35">
        <f t="shared" si="8"/>
        <v>0</v>
      </c>
      <c r="Z8" s="35">
        <f t="shared" si="9"/>
        <v>0</v>
      </c>
      <c r="AA8" s="35">
        <f>VLOOKUP(Y8,份量表!$A$2:$J$885,4,0)</f>
        <v>0</v>
      </c>
      <c r="AB8" s="35">
        <f>VLOOKUP(Y8,份量表!$A$2:$J$885,5,0)*0.01*Z8</f>
        <v>0</v>
      </c>
      <c r="AC8" s="35">
        <f>VLOOKUP(Y8,份量表!$A$2:$J$885,6,0)*0.01*Z8</f>
        <v>0</v>
      </c>
      <c r="AD8" s="35">
        <f>VLOOKUP(Y8,份量表!$A$2:$J$885,7,0)*0.01*Z8</f>
        <v>0</v>
      </c>
      <c r="AE8" s="35">
        <f>VLOOKUP(Y8,份量表!$A$2:$J$885,8,0)*0.01*Z8</f>
        <v>0</v>
      </c>
      <c r="AF8" s="35">
        <f>VLOOKUP(Y8,份量表!$A$2:$J$885,9,0)*0.01*Z8</f>
        <v>0</v>
      </c>
      <c r="AG8" s="50">
        <f>VLOOKUP(Y8,份量表!$A$2:$J$885,10,0)*0.01*Z8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8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</v>
      </c>
      <c r="BH8" s="35">
        <f>VLOOKUP(BC8,份量表!$A$2:$J$885,7,0)*0.01*BD8</f>
        <v>0.08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0.09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西芹.豆包(濕).紅蘿蔔.蒜.沙拉油......</v>
      </c>
      <c r="CW8" s="118" t="str">
        <f>K17&amp;"."&amp;K18&amp;"."&amp;K19&amp;"."&amp;K20&amp;"."&amp;K21&amp;"."&amp;K22&amp;"."&amp;K23&amp;"."&amp;K24&amp;"."&amp;K25&amp;"."&amp;K26&amp;"."&amp;K27</f>
        <v>花椰菜.豬肉.紅蘿蔔.蒜.沙拉油......</v>
      </c>
      <c r="CX8" s="118" t="str">
        <f>K29&amp;"."&amp;K30&amp;"."&amp;K31&amp;"."&amp;K32&amp;"."&amp;K33&amp;"."&amp;K34&amp;"."&amp;K35&amp;"."&amp;K36&amp;"."&amp;K37&amp;"."&amp;K38&amp;"."&amp;K39</f>
        <v>洋蔥.豆干.小魚干.醬油.沙拉油......</v>
      </c>
      <c r="CY8" s="118" t="str">
        <f>K41&amp;"."&amp;K42&amp;"."&amp;K43&amp;"."&amp;K44&amp;"."&amp;K45&amp;"."&amp;K46&amp;"."&amp;K47&amp;"."&amp;K48&amp;"."&amp;K49&amp;"."&amp;K50&amp;"."&amp;K51</f>
        <v>高麗菜.豬肉.金針菇.紅蘿蔔.木耳.沙拉油.....</v>
      </c>
      <c r="CZ8" s="118" t="str">
        <f>K53&amp;"."&amp;K54&amp;"."&amp;K55&amp;"."&amp;K56&amp;"."&amp;K57&amp;"."&amp;K58&amp;"."&amp;K59&amp;"."&amp;K60&amp;"."&amp;K61&amp;"."&amp;K62&amp;"."&amp;K63</f>
        <v>豆芽菜.豆皮(濕).甜椒.木耳.沙拉油......</v>
      </c>
    </row>
    <row r="9" spans="1:104" ht="32.25" customHeight="1" x14ac:dyDescent="0.25">
      <c r="A9" s="181"/>
      <c r="B9" s="11"/>
      <c r="C9" s="12"/>
      <c r="D9" s="25"/>
      <c r="E9" s="11" t="s">
        <v>918</v>
      </c>
      <c r="F9" s="12" t="s">
        <v>920</v>
      </c>
      <c r="G9" s="25"/>
      <c r="H9" s="11" t="s">
        <v>818</v>
      </c>
      <c r="I9" s="12">
        <v>1</v>
      </c>
      <c r="J9" s="25"/>
      <c r="K9" s="11" t="s">
        <v>190</v>
      </c>
      <c r="L9" s="12">
        <v>3</v>
      </c>
      <c r="M9" s="25"/>
      <c r="N9" s="11"/>
      <c r="O9" s="12"/>
      <c r="P9" s="25"/>
      <c r="Q9" s="11"/>
      <c r="R9" s="12"/>
      <c r="S9" s="13" t="s">
        <v>23</v>
      </c>
      <c r="T9" s="170"/>
      <c r="U9" s="177"/>
      <c r="V9" s="176"/>
      <c r="W9" s="175"/>
      <c r="X9" s="61"/>
      <c r="Y9" s="35">
        <f t="shared" si="8"/>
        <v>0</v>
      </c>
      <c r="Z9" s="35">
        <f t="shared" si="9"/>
        <v>0</v>
      </c>
      <c r="AA9" s="35">
        <f>VLOOKUP(Y9,份量表!$A$2:$J$885,4,0)</f>
        <v>0</v>
      </c>
      <c r="AB9" s="35">
        <f>VLOOKUP(Y9,份量表!$A$2:$J$885,5,0)*0.01*Z9</f>
        <v>0</v>
      </c>
      <c r="AC9" s="35">
        <f>VLOOKUP(Y9,份量表!$A$2:$J$885,6,0)*0.01*Z9</f>
        <v>0</v>
      </c>
      <c r="AD9" s="35">
        <f>VLOOKUP(Y9,份量表!$A$2:$J$885,7,0)*0.01*Z9</f>
        <v>0</v>
      </c>
      <c r="AE9" s="35">
        <f>VLOOKUP(Y9,份量表!$A$2:$J$885,8,0)*0.01*Z9</f>
        <v>0</v>
      </c>
      <c r="AF9" s="35">
        <f>VLOOKUP(Y9,份量表!$A$2:$J$885,9,0)*0.01*Z9</f>
        <v>0</v>
      </c>
      <c r="AG9" s="50">
        <f>VLOOKUP(Y9,份量表!$A$2:$J$885,10,0)*0.01*Z9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薑</v>
      </c>
      <c r="BD9" s="35">
        <f t="shared" si="3"/>
        <v>1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0.01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芥藍菜.薑或蒜.沙拉油........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菠菜.薑或蒜.沙拉油........</v>
      </c>
    </row>
    <row r="10" spans="1:104" x14ac:dyDescent="0.25">
      <c r="A10" s="181"/>
      <c r="B10" s="11"/>
      <c r="C10" s="12"/>
      <c r="D10" s="25"/>
      <c r="E10" s="11" t="s">
        <v>919</v>
      </c>
      <c r="F10" s="12">
        <v>4</v>
      </c>
      <c r="G10" s="25"/>
      <c r="H10" s="11" t="s">
        <v>603</v>
      </c>
      <c r="I10" s="12" t="s">
        <v>604</v>
      </c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170" t="s">
        <v>227</v>
      </c>
      <c r="U10" s="177">
        <v>35.1</v>
      </c>
      <c r="V10" s="170" t="s">
        <v>228</v>
      </c>
      <c r="W10" s="175">
        <v>2.0700000000000003</v>
      </c>
      <c r="X10" s="61"/>
      <c r="Y10" s="35">
        <f t="shared" si="8"/>
        <v>0</v>
      </c>
      <c r="Z10" s="35">
        <f t="shared" si="9"/>
        <v>0</v>
      </c>
      <c r="AA10" s="35">
        <f>VLOOKUP(Y10,份量表!$A$2:$J$885,4,0)</f>
        <v>0</v>
      </c>
      <c r="AB10" s="35">
        <f>VLOOKUP(Y10,份量表!$A$2:$J$885,5,0)*0.01*Z10</f>
        <v>0</v>
      </c>
      <c r="AC10" s="35">
        <f>VLOOKUP(Y10,份量表!$A$2:$J$885,6,0)*0.01*Z10</f>
        <v>0</v>
      </c>
      <c r="AD10" s="35">
        <f>VLOOKUP(Y10,份量表!$A$2:$J$885,7,0)*0.01*Z10</f>
        <v>0</v>
      </c>
      <c r="AE10" s="35">
        <f>VLOOKUP(Y10,份量表!$A$2:$J$885,8,0)*0.01*Z10</f>
        <v>0</v>
      </c>
      <c r="AF10" s="35">
        <f>VLOOKUP(Y10,份量表!$A$2:$J$885,9,0)*0.01*Z10</f>
        <v>0</v>
      </c>
      <c r="AG10" s="50">
        <f>VLOOKUP(Y10,份量表!$A$2:$J$885,10,0)*0.01*Z10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南瓜.玉米.蛋.奶粉.......</v>
      </c>
      <c r="CW10" s="118" t="str">
        <f>Q17&amp;"."&amp;Q18&amp;"."&amp;Q19&amp;"."&amp;Q20&amp;"."&amp;Q21&amp;"."&amp;Q22&amp;"."&amp;Q23&amp;"."&amp;Q24&amp;"."&amp;Q25&amp;"."&amp;Q26&amp;"."&amp;Q27</f>
        <v>結頭菜.骨輪.薑........</v>
      </c>
      <c r="CX10" s="118" t="str">
        <f>Q29&amp;"."&amp;Q30&amp;"."&amp;Q31&amp;"."&amp;Q32&amp;"."&amp;Q33&amp;"."&amp;Q34&amp;"."&amp;Q35&amp;"."&amp;Q36&amp;"."&amp;Q37&amp;"."&amp;Q38&amp;"."&amp;Q39</f>
        <v>芋頭.西谷米.二砂.奶粉.......</v>
      </c>
      <c r="CY10" s="118" t="str">
        <f>Q41&amp;"."&amp;Q42&amp;"."&amp;Q43&amp;"."&amp;Q44&amp;"."&amp;Q45&amp;"."&amp;Q46&amp;"."&amp;Q47&amp;"."&amp;Q48&amp;"."&amp;Q49&amp;"."&amp;Q50&amp;"."&amp;Q51</f>
        <v>大黃瓜.玉米.薑........</v>
      </c>
      <c r="CZ10" s="118" t="str">
        <f>Q53&amp;"."&amp;Q54&amp;"."&amp;Q55&amp;"."&amp;Q56&amp;"."&amp;Q57&amp;"."&amp;Q58&amp;"."&amp;Q59&amp;"."&amp;Q60&amp;"."&amp;Q61&amp;"."&amp;Q62&amp;"."&amp;Q63</f>
        <v>大白菜.豆皮(濕).紅蘿蔔........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 t="s">
        <v>190</v>
      </c>
      <c r="I11" s="12">
        <v>3</v>
      </c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0"/>
      <c r="U11" s="177"/>
      <c r="V11" s="170"/>
      <c r="W11" s="175"/>
      <c r="X11" s="61"/>
      <c r="Y11" s="35">
        <f t="shared" si="8"/>
        <v>0</v>
      </c>
      <c r="Z11" s="35">
        <f t="shared" si="9"/>
        <v>0</v>
      </c>
      <c r="AA11" s="35">
        <f>VLOOKUP(Y11,份量表!$A$2:$J$885,4,0)</f>
        <v>0</v>
      </c>
      <c r="AB11" s="35">
        <f>VLOOKUP(Y11,份量表!$A$2:$J$885,5,0)*0.01*Z11</f>
        <v>0</v>
      </c>
      <c r="AC11" s="35">
        <f>VLOOKUP(Y11,份量表!$A$2:$J$885,6,0)*0.01*Z11</f>
        <v>0</v>
      </c>
      <c r="AD11" s="35">
        <f>VLOOKUP(Y11,份量表!$A$2:$J$885,7,0)*0.01*Z11</f>
        <v>0</v>
      </c>
      <c r="AE11" s="35">
        <f>VLOOKUP(Y11,份量表!$A$2:$J$885,8,0)*0.01*Z11</f>
        <v>0</v>
      </c>
      <c r="AF11" s="35">
        <f>VLOOKUP(Y11,份量表!$A$2:$J$885,9,0)*0.01*Z11</f>
        <v>0</v>
      </c>
      <c r="AG11" s="50">
        <f>VLOOKUP(Y11,份量表!$A$2:$J$885,10,0)*0.01*Z11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0.60000000000000009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0"/>
      <c r="U12" s="177"/>
      <c r="V12" s="176" t="s">
        <v>229</v>
      </c>
      <c r="W12" s="175">
        <v>2.4</v>
      </c>
      <c r="X12" s="35" t="s">
        <v>230</v>
      </c>
      <c r="Y12" s="35">
        <f t="shared" si="8"/>
        <v>0</v>
      </c>
      <c r="Z12" s="35">
        <f t="shared" si="9"/>
        <v>0</v>
      </c>
      <c r="AA12" s="35">
        <f>VLOOKUP(Y12,份量表!$A$2:$J$885,4,0)</f>
        <v>0</v>
      </c>
      <c r="AB12" s="35">
        <f>VLOOKUP(Y12,份量表!$A$2:$J$885,5,0)*0.01*Z12</f>
        <v>0</v>
      </c>
      <c r="AC12" s="35">
        <f>VLOOKUP(Y12,份量表!$A$2:$J$885,6,0)*0.01*Z12</f>
        <v>0</v>
      </c>
      <c r="AD12" s="35">
        <f>VLOOKUP(Y12,份量表!$A$2:$J$885,7,0)*0.01*Z12</f>
        <v>0</v>
      </c>
      <c r="AE12" s="35">
        <f>VLOOKUP(Y12,份量表!$A$2:$J$885,8,0)*0.01*Z12</f>
        <v>0</v>
      </c>
      <c r="AF12" s="35">
        <f>VLOOKUP(Y12,份量表!$A$2:$J$885,9,0)*0.01*Z12</f>
        <v>0</v>
      </c>
      <c r="AG12" s="50">
        <f>VLOOKUP(Y12,份量表!$A$2:$J$885,10,0)*0.01*Z12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231</v>
      </c>
      <c r="U13" s="177">
        <v>821.9</v>
      </c>
      <c r="V13" s="176"/>
      <c r="W13" s="175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VLOOKUP(Y13,份量表!$A$2:$J$885,4,0)</f>
        <v>0</v>
      </c>
      <c r="AB13" s="35">
        <f>VLOOKUP(Y13,份量表!$A$2:$J$885,5,0)*0.01*Z13</f>
        <v>0</v>
      </c>
      <c r="AC13" s="35">
        <f>VLOOKUP(Y13,份量表!$A$2:$J$885,6,0)*0.01*Z13</f>
        <v>0</v>
      </c>
      <c r="AD13" s="35">
        <f>VLOOKUP(Y13,份量表!$A$2:$J$885,7,0)*0.01*Z13</f>
        <v>0</v>
      </c>
      <c r="AE13" s="35">
        <f>VLOOKUP(Y13,份量表!$A$2:$J$885,8,0)*0.01*Z13</f>
        <v>0</v>
      </c>
      <c r="AF13" s="35">
        <f>VLOOKUP(Y13,份量表!$A$2:$J$885,9,0)*0.01*Z13</f>
        <v>0</v>
      </c>
      <c r="AG13" s="50">
        <f>VLOOKUP(Y13,份量表!$A$2:$J$885,10,0)*0.01*Z13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232</v>
      </c>
      <c r="W14" s="175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VLOOKUP(Y14,份量表!$A$2:$J$885,4,0)</f>
        <v>0</v>
      </c>
      <c r="AB14" s="69">
        <f>VLOOKUP(Y14,份量表!$A$2:$J$885,5,0)*0.01*Z14</f>
        <v>0</v>
      </c>
      <c r="AC14" s="69">
        <f>VLOOKUP(Y14,份量表!$A$2:$J$885,6,0)*0.01*Z14</f>
        <v>0</v>
      </c>
      <c r="AD14" s="69">
        <f>VLOOKUP(Y14,份量表!$A$2:$J$885,7,0)*0.01*Z14</f>
        <v>0</v>
      </c>
      <c r="AE14" s="69">
        <f>VLOOKUP(Y14,份量表!$A$2:$J$885,8,0)*0.01*Z14</f>
        <v>0</v>
      </c>
      <c r="AF14" s="69">
        <f>VLOOKUP(Y14,份量表!$A$2:$J$885,9,0)*0.01*Z14</f>
        <v>0</v>
      </c>
      <c r="AG14" s="70">
        <f>VLOOKUP(Y14,份量表!$A$2:$J$885,10,0)*0.01*Z14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3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171"/>
      <c r="U15" s="178"/>
      <c r="V15" s="171"/>
      <c r="W15" s="179"/>
      <c r="X15" s="53" t="str">
        <f>E4</f>
        <v>貴妃爌肉</v>
      </c>
      <c r="Y15" s="53" t="str">
        <f>E5</f>
        <v>豬肉</v>
      </c>
      <c r="Z15" s="53">
        <f t="shared" ref="Z15:Z24" si="10">IF(F5="適量",0,F5)</f>
        <v>65</v>
      </c>
      <c r="AA15" s="53">
        <f>VLOOKUP(Y15,份量表!$A$2:$J$885,4,0)</f>
        <v>0</v>
      </c>
      <c r="AB15" s="53">
        <f>VLOOKUP(Y15,份量表!$A$2:$J$885,5,0)*0.01*Z15</f>
        <v>0</v>
      </c>
      <c r="AC15" s="53">
        <f>VLOOKUP(Y15,份量表!$A$2:$J$885,6,0)*0.01*Z15</f>
        <v>1.859</v>
      </c>
      <c r="AD15" s="53">
        <f>VLOOKUP(Y15,份量表!$A$2:$J$885,7,0)*0.01*Z15</f>
        <v>0</v>
      </c>
      <c r="AE15" s="53">
        <f>VLOOKUP(Y15,份量表!$A$2:$J$885,8,0)*0.01*Z15</f>
        <v>0</v>
      </c>
      <c r="AF15" s="53">
        <f>VLOOKUP(Y15,份量表!$A$2:$J$885,9,0)*0.01*Z15</f>
        <v>0</v>
      </c>
      <c r="AG15" s="54">
        <f>VLOOKUP(Y15,份量表!$A$2:$J$885,10,0)*0.01*Z15</f>
        <v>0</v>
      </c>
      <c r="AH15" s="55" t="s">
        <v>225</v>
      </c>
      <c r="AI15" s="56">
        <f>ROUND(AI16*68+AI17*73+AI18*24+AI19*45+AI20*152+AI21*60,1)</f>
        <v>176.7</v>
      </c>
      <c r="AJ15" s="57" t="s">
        <v>215</v>
      </c>
      <c r="AK15" s="58">
        <f>ROUND(AI16*15+AI17*0+AI18*5+AI19*0+AI20*12+AI21*15,1)</f>
        <v>1.1000000000000001</v>
      </c>
      <c r="AM15" s="59" t="str">
        <f>E16</f>
        <v>蠔油豬柳</v>
      </c>
      <c r="AN15" s="53" t="str">
        <f t="shared" ref="AN15:AN24" si="11">E17</f>
        <v>豬肉</v>
      </c>
      <c r="AO15" s="53">
        <f t="shared" ref="AO15:AO24" si="12">IF(F17="適量",0,F17)</f>
        <v>60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1.716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225</v>
      </c>
      <c r="AX15" s="56">
        <f>ROUND(AX16*68+AX17*73+AX18*24+AX19*45+AX20*152+AX21*60,1)</f>
        <v>184.1</v>
      </c>
      <c r="AY15" s="57" t="s">
        <v>215</v>
      </c>
      <c r="AZ15" s="58">
        <f>ROUND(AX16*15+AX17*0+AX18*5+AX19*0+AX20*12+AX21*15,1)</f>
        <v>0.4</v>
      </c>
      <c r="BB15" s="59" t="str">
        <f>E28</f>
        <v>◎鹹酥雞</v>
      </c>
      <c r="BC15" s="53" t="str">
        <f t="shared" ref="BC15:BC24" si="13">E29</f>
        <v>雞肉</v>
      </c>
      <c r="BD15" s="53">
        <f t="shared" ref="BD15:BD24" si="14">IF(F29="適量",0,F29)</f>
        <v>65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1.625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225</v>
      </c>
      <c r="BM15" s="60">
        <f>ROUND(BM16*68+BM17*73+BM18*24+BM19*45+BM20*152+BM21*60,1)</f>
        <v>163.9</v>
      </c>
      <c r="BN15" s="57" t="s">
        <v>215</v>
      </c>
      <c r="BO15" s="58">
        <f>ROUND(BM16*15+BM17*0+BM18*5+BM19*0+BM20*12+BM21*15,1)</f>
        <v>0.1</v>
      </c>
      <c r="BQ15" s="59" t="str">
        <f>E40</f>
        <v>醬爆雞丁</v>
      </c>
      <c r="BR15" s="53" t="str">
        <f t="shared" ref="BR15:BR24" si="15">E41</f>
        <v>雞肉</v>
      </c>
      <c r="BS15" s="53">
        <f t="shared" ref="BS15:BS24" si="16">IF(F41="適量",0,F41)</f>
        <v>60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1.5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225</v>
      </c>
      <c r="CB15" s="56">
        <f>ROUND(CB16*68+CB17*73+CB18*24+CB19*45+CB20*152+CB21*60,1)</f>
        <v>149.80000000000001</v>
      </c>
      <c r="CC15" s="57" t="s">
        <v>215</v>
      </c>
      <c r="CD15" s="58">
        <f>ROUND(CB16*15+CB17*0+CB18*5+CB19*0+CB20*12+CB21*15,1)</f>
        <v>0.9</v>
      </c>
      <c r="CF15" s="59" t="str">
        <f>E52</f>
        <v>麻油肉片</v>
      </c>
      <c r="CG15" s="53" t="str">
        <f t="shared" ref="CG15:CG24" si="17">E53</f>
        <v>豬肉</v>
      </c>
      <c r="CH15" s="53">
        <f t="shared" ref="CH15:CH24" si="18">IF(F53="適量",0,F53)</f>
        <v>65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1.859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225</v>
      </c>
      <c r="CQ15" s="56">
        <f>ROUND(CQ16*68+CQ17*73+CQ18*24+CQ19*45+CQ20*152+CQ21*60,1)</f>
        <v>175.8</v>
      </c>
      <c r="CR15" s="57" t="s">
        <v>215</v>
      </c>
      <c r="CS15" s="58">
        <f>ROUND(CQ16*15+CQ17*0+CQ18*5+CQ19*0+CQ20*12+CQ21*15,1)</f>
        <v>0.9</v>
      </c>
    </row>
    <row r="16" spans="1:104" ht="32.25" customHeight="1" x14ac:dyDescent="0.25">
      <c r="A16" s="180">
        <v>45307</v>
      </c>
      <c r="B16" s="166" t="s">
        <v>615</v>
      </c>
      <c r="C16" s="167"/>
      <c r="D16" s="23"/>
      <c r="E16" s="166" t="s">
        <v>693</v>
      </c>
      <c r="F16" s="167"/>
      <c r="G16" s="24"/>
      <c r="H16" s="166" t="s">
        <v>640</v>
      </c>
      <c r="I16" s="167"/>
      <c r="J16" s="23"/>
      <c r="K16" s="166" t="s">
        <v>643</v>
      </c>
      <c r="L16" s="167"/>
      <c r="M16" s="23"/>
      <c r="N16" s="166" t="s">
        <v>750</v>
      </c>
      <c r="O16" s="167"/>
      <c r="P16" s="23"/>
      <c r="Q16" s="166" t="s">
        <v>641</v>
      </c>
      <c r="R16" s="167"/>
      <c r="S16" s="10" t="s">
        <v>23</v>
      </c>
      <c r="T16" s="168" t="s">
        <v>233</v>
      </c>
      <c r="U16" s="172">
        <v>109.8</v>
      </c>
      <c r="V16" s="168" t="s">
        <v>222</v>
      </c>
      <c r="W16" s="174">
        <v>0</v>
      </c>
      <c r="X16" s="35"/>
      <c r="Y16" s="35" t="str">
        <f t="shared" ref="Y16:Y24" si="19">E6</f>
        <v>白蘿蔔</v>
      </c>
      <c r="Z16" s="35">
        <f t="shared" si="10"/>
        <v>15</v>
      </c>
      <c r="AA16" s="35">
        <f>VLOOKUP(Y16,份量表!$A$2:$J$885,4,0)</f>
        <v>0</v>
      </c>
      <c r="AB16" s="35">
        <f>VLOOKUP(Y16,份量表!$A$2:$J$885,5,0)*0.01*Z16</f>
        <v>0</v>
      </c>
      <c r="AC16" s="35">
        <f>VLOOKUP(Y16,份量表!$A$2:$J$885,6,0)*0.01*Z16</f>
        <v>0</v>
      </c>
      <c r="AD16" s="35">
        <f>VLOOKUP(Y16,份量表!$A$2:$J$885,7,0)*0.01*Z16</f>
        <v>0.15</v>
      </c>
      <c r="AE16" s="35">
        <f>VLOOKUP(Y16,份量表!$A$2:$J$885,8,0)*0.01*Z16</f>
        <v>0</v>
      </c>
      <c r="AF16" s="35">
        <f>VLOOKUP(Y16,份量表!$A$2:$J$885,9,0)*0.01*Z16</f>
        <v>0</v>
      </c>
      <c r="AG16" s="50">
        <f>VLOOKUP(Y16,份量表!$A$2:$J$885,10,0)*0.01*Z16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13.3</v>
      </c>
      <c r="AM16" s="63"/>
      <c r="AN16" s="35" t="str">
        <f t="shared" si="11"/>
        <v>黑輪</v>
      </c>
      <c r="AO16" s="35">
        <f t="shared" si="12"/>
        <v>10</v>
      </c>
      <c r="AP16" s="35">
        <f>VLOOKUP(AN16,份量表!$A$2:$J$885,4,0)</f>
        <v>0</v>
      </c>
      <c r="AQ16" s="35">
        <f>VLOOKUP(AN16,份量表!$A$2:$J$885,5,0)*0.01*AO16</f>
        <v>0</v>
      </c>
      <c r="AR16" s="35">
        <f>VLOOKUP(AN16,份量表!$A$2:$J$885,6,0)*0.01*AO16</f>
        <v>0.28600000000000003</v>
      </c>
      <c r="AS16" s="35">
        <f>VLOOKUP(AN16,份量表!$A$2:$J$885,7,0)*0.01*AO16</f>
        <v>0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14</v>
      </c>
      <c r="BB16" s="63"/>
      <c r="BC16" s="35" t="str">
        <f t="shared" si="13"/>
        <v>九層塔</v>
      </c>
      <c r="BD16" s="35">
        <f t="shared" si="14"/>
        <v>1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</v>
      </c>
      <c r="BH16" s="35">
        <f>VLOOKUP(BC16,份量表!$A$2:$J$885,7,0)*0.01*BD16</f>
        <v>0.01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13.1</v>
      </c>
      <c r="BQ16" s="63"/>
      <c r="BR16" s="35" t="str">
        <f t="shared" si="15"/>
        <v>小黃瓜</v>
      </c>
      <c r="BS16" s="35">
        <f t="shared" si="16"/>
        <v>10</v>
      </c>
      <c r="BT16" s="35">
        <f>VLOOKUP(BR16,份量表!$A$2:$J$885,4,0)</f>
        <v>0</v>
      </c>
      <c r="BU16" s="35">
        <f>VLOOKUP(BR16,份量表!$A$2:$J$885,5,0)*0.01*BS16</f>
        <v>0</v>
      </c>
      <c r="BV16" s="35">
        <f>VLOOKUP(BR16,份量表!$A$2:$J$885,6,0)*0.01*BS16</f>
        <v>0</v>
      </c>
      <c r="BW16" s="35">
        <f>VLOOKUP(BR16,份量表!$A$2:$J$885,7,0)*0.01*BS16</f>
        <v>0.1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11.5</v>
      </c>
      <c r="CF16" s="63"/>
      <c r="CG16" s="35" t="str">
        <f t="shared" si="17"/>
        <v>白蘿蔔</v>
      </c>
      <c r="CH16" s="35">
        <f t="shared" si="18"/>
        <v>15</v>
      </c>
      <c r="CI16" s="35">
        <f>VLOOKUP(CG16,份量表!$A$2:$J$885,4,0)</f>
        <v>0</v>
      </c>
      <c r="CJ16" s="35">
        <f>VLOOKUP(CG16,份量表!$A$2:$J$885,5,0)*0.01*CH16</f>
        <v>0</v>
      </c>
      <c r="CK16" s="35">
        <f>VLOOKUP(CG16,份量表!$A$2:$J$885,6,0)*0.01*CH16</f>
        <v>0</v>
      </c>
      <c r="CL16" s="35">
        <f>VLOOKUP(CG16,份量表!$A$2:$J$885,7,0)*0.01*CH16</f>
        <v>0.15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13.3</v>
      </c>
    </row>
    <row r="17" spans="1:97" ht="32.25" customHeight="1" x14ac:dyDescent="0.25">
      <c r="A17" s="181"/>
      <c r="B17" s="11" t="s">
        <v>35</v>
      </c>
      <c r="C17" s="12">
        <v>90</v>
      </c>
      <c r="D17" s="25"/>
      <c r="E17" s="11" t="s">
        <v>98</v>
      </c>
      <c r="F17" s="12">
        <v>60</v>
      </c>
      <c r="G17" s="25"/>
      <c r="H17" s="11" t="s">
        <v>154</v>
      </c>
      <c r="I17" s="12">
        <v>45</v>
      </c>
      <c r="J17" s="25"/>
      <c r="K17" s="26" t="s">
        <v>177</v>
      </c>
      <c r="L17" s="27">
        <v>55</v>
      </c>
      <c r="M17" s="25"/>
      <c r="N17" s="11" t="s">
        <v>135</v>
      </c>
      <c r="O17" s="12">
        <v>100</v>
      </c>
      <c r="P17" s="25"/>
      <c r="Q17" s="11" t="s">
        <v>680</v>
      </c>
      <c r="R17" s="12">
        <v>20</v>
      </c>
      <c r="S17" s="13" t="s">
        <v>23</v>
      </c>
      <c r="T17" s="169"/>
      <c r="U17" s="173"/>
      <c r="V17" s="169"/>
      <c r="W17" s="175"/>
      <c r="X17" s="35"/>
      <c r="Y17" s="35" t="str">
        <f t="shared" si="19"/>
        <v>紅蘿蔔</v>
      </c>
      <c r="Z17" s="35">
        <f t="shared" si="10"/>
        <v>5</v>
      </c>
      <c r="AA17" s="35">
        <f>VLOOKUP(Y17,份量表!$A$2:$J$885,4,0)</f>
        <v>0</v>
      </c>
      <c r="AB17" s="35">
        <f>VLOOKUP(Y17,份量表!$A$2:$J$885,5,0)*0.01*Z17</f>
        <v>0</v>
      </c>
      <c r="AC17" s="35">
        <f>VLOOKUP(Y17,份量表!$A$2:$J$885,6,0)*0.01*Z17</f>
        <v>0</v>
      </c>
      <c r="AD17" s="35">
        <f>VLOOKUP(Y17,份量表!$A$2:$J$885,7,0)*0.01*Z17</f>
        <v>0.05</v>
      </c>
      <c r="AE17" s="35">
        <f>VLOOKUP(Y17,份量表!$A$2:$J$885,8,0)*0.01*Z17</f>
        <v>0</v>
      </c>
      <c r="AF17" s="35">
        <f>VLOOKUP(Y17,份量表!$A$2:$J$885,9,0)*0.01*Z17</f>
        <v>0</v>
      </c>
      <c r="AG17" s="50">
        <f>VLOOKUP(Y17,份量表!$A$2:$J$885,10,0)*0.01*Z17</f>
        <v>0</v>
      </c>
      <c r="AH17" s="47" t="s">
        <v>31</v>
      </c>
      <c r="AI17" s="65">
        <f>SUM(AC15:AC24)</f>
        <v>1.859</v>
      </c>
      <c r="AJ17" s="47" t="s">
        <v>217</v>
      </c>
      <c r="AK17" s="62">
        <f>ROUND(AI16*2+AI17*7+AI18*1+AI20*8,1)</f>
        <v>13.2</v>
      </c>
      <c r="AM17" s="63"/>
      <c r="AN17" s="35" t="str">
        <f t="shared" si="11"/>
        <v>洋蔥</v>
      </c>
      <c r="AO17" s="35">
        <f t="shared" si="12"/>
        <v>5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0.05</v>
      </c>
      <c r="AT17" s="35">
        <f>VLOOKUP(AN17,份量表!$A$2:$J$885,8,0)*0.01*AO17</f>
        <v>0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2.0019999999999998</v>
      </c>
      <c r="AY17" s="47" t="s">
        <v>217</v>
      </c>
      <c r="AZ17" s="62">
        <f>ROUND(AX16*2+AX17*7+AX18*1+AX20*8,1)</f>
        <v>14.1</v>
      </c>
      <c r="BB17" s="63"/>
      <c r="BC17" s="35" t="str">
        <f t="shared" si="13"/>
        <v>地瓜粉</v>
      </c>
      <c r="BD17" s="35">
        <f t="shared" si="14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1.625</v>
      </c>
      <c r="BN17" s="47" t="s">
        <v>217</v>
      </c>
      <c r="BO17" s="62">
        <f>ROUND(BM16*2+BM17*7+BM18*1+BM20*8,1)</f>
        <v>11.4</v>
      </c>
      <c r="BQ17" s="63"/>
      <c r="BR17" s="35" t="str">
        <f t="shared" si="15"/>
        <v>洋蔥</v>
      </c>
      <c r="BS17" s="35">
        <f t="shared" si="16"/>
        <v>5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0.05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0</v>
      </c>
      <c r="CA17" s="47" t="s">
        <v>31</v>
      </c>
      <c r="CB17" s="65">
        <f>SUM(BV15:BV24)</f>
        <v>1.5</v>
      </c>
      <c r="CC17" s="47" t="s">
        <v>217</v>
      </c>
      <c r="CD17" s="62">
        <f>ROUND(CB16*2+CB17*7+CB18*1+CB20*8,1)</f>
        <v>10.7</v>
      </c>
      <c r="CF17" s="63"/>
      <c r="CG17" s="35" t="str">
        <f t="shared" si="17"/>
        <v>紅蘿蔔</v>
      </c>
      <c r="CH17" s="35">
        <f t="shared" si="18"/>
        <v>1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0.01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1.859</v>
      </c>
      <c r="CR17" s="47" t="s">
        <v>217</v>
      </c>
      <c r="CS17" s="62">
        <f>ROUND(CQ16*2+CQ17*7+CQ18*1+CQ20*8,1)</f>
        <v>13.2</v>
      </c>
    </row>
    <row r="18" spans="1:97" ht="33" customHeight="1" x14ac:dyDescent="0.25">
      <c r="A18" s="181"/>
      <c r="B18" s="11" t="s">
        <v>739</v>
      </c>
      <c r="C18" s="12">
        <v>40</v>
      </c>
      <c r="D18" s="25"/>
      <c r="E18" s="134" t="s">
        <v>755</v>
      </c>
      <c r="F18" s="12">
        <v>10</v>
      </c>
      <c r="G18" s="25"/>
      <c r="H18" s="11" t="s">
        <v>667</v>
      </c>
      <c r="I18" s="12">
        <v>10</v>
      </c>
      <c r="J18" s="25"/>
      <c r="K18" s="11" t="s">
        <v>98</v>
      </c>
      <c r="L18" s="12">
        <v>8</v>
      </c>
      <c r="M18" s="25"/>
      <c r="N18" s="11" t="s">
        <v>581</v>
      </c>
      <c r="O18" s="12">
        <v>1</v>
      </c>
      <c r="P18" s="25"/>
      <c r="Q18" s="11" t="s">
        <v>661</v>
      </c>
      <c r="R18" s="12">
        <v>1</v>
      </c>
      <c r="S18" s="13" t="s">
        <v>23</v>
      </c>
      <c r="T18" s="169"/>
      <c r="U18" s="173"/>
      <c r="V18" s="176" t="s">
        <v>306</v>
      </c>
      <c r="W18" s="175">
        <v>6.5</v>
      </c>
      <c r="X18" s="35"/>
      <c r="Y18" s="35" t="str">
        <f t="shared" si="19"/>
        <v>薑</v>
      </c>
      <c r="Z18" s="35">
        <f t="shared" si="10"/>
        <v>1</v>
      </c>
      <c r="AA18" s="35">
        <f>VLOOKUP(Y18,份量表!$A$2:$J$885,4,0)</f>
        <v>0</v>
      </c>
      <c r="AB18" s="35">
        <f>VLOOKUP(Y18,份量表!$A$2:$J$885,5,0)*0.01*Z18</f>
        <v>0</v>
      </c>
      <c r="AC18" s="35">
        <f>VLOOKUP(Y18,份量表!$A$2:$J$885,6,0)*0.01*Z18</f>
        <v>0</v>
      </c>
      <c r="AD18" s="35">
        <f>VLOOKUP(Y18,份量表!$A$2:$J$885,7,0)*0.01*Z18</f>
        <v>0.01</v>
      </c>
      <c r="AE18" s="35">
        <f>VLOOKUP(Y18,份量表!$A$2:$J$885,8,0)*0.01*Z18</f>
        <v>0</v>
      </c>
      <c r="AF18" s="35">
        <f>VLOOKUP(Y18,份量表!$A$2:$J$885,9,0)*0.01*Z18</f>
        <v>0</v>
      </c>
      <c r="AG18" s="50">
        <f>VLOOKUP(Y18,份量表!$A$2:$J$885,10,0)*0.01*Z18</f>
        <v>0</v>
      </c>
      <c r="AH18" s="47" t="s">
        <v>32</v>
      </c>
      <c r="AI18" s="62">
        <f>SUM(AD15:AD24)</f>
        <v>0.21000000000000002</v>
      </c>
      <c r="AJ18" s="47"/>
      <c r="AK18" s="62"/>
      <c r="AM18" s="63"/>
      <c r="AN18" s="35" t="str">
        <f t="shared" si="11"/>
        <v>紅蘿蔔</v>
      </c>
      <c r="AO18" s="35">
        <f t="shared" si="12"/>
        <v>3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0.03</v>
      </c>
      <c r="AT18" s="35">
        <f>VLOOKUP(AN18,份量表!$A$2:$J$885,8,0)*0.01*AO18</f>
        <v>0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0.08</v>
      </c>
      <c r="AY18" s="47"/>
      <c r="AZ18" s="62"/>
      <c r="BB18" s="63"/>
      <c r="BC18" s="35" t="str">
        <f t="shared" si="13"/>
        <v>太白粉</v>
      </c>
      <c r="BD18" s="35">
        <f t="shared" si="14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0.01</v>
      </c>
      <c r="BN18" s="47"/>
      <c r="BO18" s="62"/>
      <c r="BQ18" s="63"/>
      <c r="BR18" s="35" t="str">
        <f t="shared" si="15"/>
        <v>甜椒</v>
      </c>
      <c r="BS18" s="35">
        <f t="shared" si="16"/>
        <v>3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0.03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0.18000000000000002</v>
      </c>
      <c r="CC18" s="47"/>
      <c r="CD18" s="62"/>
      <c r="CF18" s="63"/>
      <c r="CG18" s="35" t="str">
        <f t="shared" si="17"/>
        <v>薑</v>
      </c>
      <c r="CH18" s="35">
        <f t="shared" si="18"/>
        <v>1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0.01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0.17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 t="s">
        <v>141</v>
      </c>
      <c r="F19" s="12">
        <v>5</v>
      </c>
      <c r="G19" s="25"/>
      <c r="H19" s="11" t="s">
        <v>297</v>
      </c>
      <c r="I19" s="12">
        <v>5</v>
      </c>
      <c r="J19" s="25"/>
      <c r="K19" s="11" t="s">
        <v>297</v>
      </c>
      <c r="L19" s="12">
        <v>5</v>
      </c>
      <c r="M19" s="25"/>
      <c r="N19" s="11" t="s">
        <v>582</v>
      </c>
      <c r="O19" s="12">
        <v>2</v>
      </c>
      <c r="P19" s="25"/>
      <c r="Q19" s="11" t="s">
        <v>602</v>
      </c>
      <c r="R19" s="12">
        <v>1</v>
      </c>
      <c r="S19" s="13" t="s">
        <v>23</v>
      </c>
      <c r="T19" s="170" t="s">
        <v>226</v>
      </c>
      <c r="U19" s="177">
        <v>25.4</v>
      </c>
      <c r="V19" s="176"/>
      <c r="W19" s="175"/>
      <c r="X19" s="35"/>
      <c r="Y19" s="35" t="str">
        <f t="shared" si="19"/>
        <v>醬油</v>
      </c>
      <c r="Z19" s="35">
        <f t="shared" si="10"/>
        <v>0</v>
      </c>
      <c r="AA19" s="35">
        <f>VLOOKUP(Y19,份量表!$A$2:$J$885,4,0)</f>
        <v>0</v>
      </c>
      <c r="AB19" s="35">
        <f>VLOOKUP(Y19,份量表!$A$2:$J$885,5,0)*0.01*Z19</f>
        <v>0</v>
      </c>
      <c r="AC19" s="35">
        <f>VLOOKUP(Y19,份量表!$A$2:$J$885,6,0)*0.01*Z19</f>
        <v>0</v>
      </c>
      <c r="AD19" s="35">
        <f>VLOOKUP(Y19,份量表!$A$2:$J$885,7,0)*0.01*Z19</f>
        <v>0</v>
      </c>
      <c r="AE19" s="35">
        <f>VLOOKUP(Y19,份量表!$A$2:$J$885,8,0)*0.01*Z19</f>
        <v>0</v>
      </c>
      <c r="AF19" s="35">
        <f>VLOOKUP(Y19,份量表!$A$2:$J$885,9,0)*0.01*Z19</f>
        <v>0</v>
      </c>
      <c r="AG19" s="50">
        <f>VLOOKUP(Y19,份量表!$A$2:$J$885,10,0)*0.01*Z19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 t="str">
        <f t="shared" si="11"/>
        <v>醬油</v>
      </c>
      <c r="AO19" s="35">
        <f t="shared" si="12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 t="str">
        <f t="shared" si="13"/>
        <v>椒鹽粉</v>
      </c>
      <c r="BD19" s="35">
        <f t="shared" si="14"/>
        <v>0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0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5"/>
        <v>醬油</v>
      </c>
      <c r="BS19" s="35">
        <f t="shared" si="16"/>
        <v>0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0</v>
      </c>
      <c r="BX19" s="35">
        <f>VLOOKUP(BR19,份量表!$A$2:$J$885,8,0)*0.01*BS19</f>
        <v>0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 t="str">
        <f t="shared" si="17"/>
        <v>麻油</v>
      </c>
      <c r="CH19" s="35">
        <f t="shared" si="18"/>
        <v>0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 t="s">
        <v>297</v>
      </c>
      <c r="F20" s="12">
        <v>3</v>
      </c>
      <c r="G20" s="25"/>
      <c r="H20" s="11" t="s">
        <v>400</v>
      </c>
      <c r="I20" s="12">
        <v>5</v>
      </c>
      <c r="J20" s="25"/>
      <c r="K20" s="11" t="s">
        <v>7</v>
      </c>
      <c r="L20" s="12">
        <v>1</v>
      </c>
      <c r="M20" s="25"/>
      <c r="N20" s="11"/>
      <c r="O20" s="12"/>
      <c r="P20" s="25"/>
      <c r="Q20" s="11"/>
      <c r="R20" s="12"/>
      <c r="S20" s="13" t="s">
        <v>23</v>
      </c>
      <c r="T20" s="170"/>
      <c r="U20" s="177"/>
      <c r="V20" s="176" t="s">
        <v>305</v>
      </c>
      <c r="W20" s="175">
        <v>2.6758999999999999</v>
      </c>
      <c r="X20" s="35"/>
      <c r="Y20" s="35" t="str">
        <f t="shared" si="19"/>
        <v>沙拉油</v>
      </c>
      <c r="Z20" s="35">
        <f t="shared" si="10"/>
        <v>4</v>
      </c>
      <c r="AA20" s="35">
        <f>VLOOKUP(Y20,份量表!$A$2:$J$885,4,0)</f>
        <v>0</v>
      </c>
      <c r="AB20" s="35">
        <f>VLOOKUP(Y20,份量表!$A$2:$J$885,5,0)*0.01*Z20</f>
        <v>0</v>
      </c>
      <c r="AC20" s="35">
        <f>VLOOKUP(Y20,份量表!$A$2:$J$885,6,0)*0.01*Z20</f>
        <v>0</v>
      </c>
      <c r="AD20" s="35">
        <f>VLOOKUP(Y20,份量表!$A$2:$J$885,7,0)*0.01*Z20</f>
        <v>0</v>
      </c>
      <c r="AE20" s="35">
        <f>VLOOKUP(Y20,份量表!$A$2:$J$885,8,0)*0.01*Z20</f>
        <v>0.8</v>
      </c>
      <c r="AF20" s="35">
        <f>VLOOKUP(Y20,份量表!$A$2:$J$885,9,0)*0.01*Z20</f>
        <v>0</v>
      </c>
      <c r="AG20" s="50">
        <f>VLOOKUP(Y20,份量表!$A$2:$J$885,10,0)*0.01*Z20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 t="str">
        <f t="shared" si="11"/>
        <v>沙拉油</v>
      </c>
      <c r="AO20" s="35">
        <f t="shared" si="12"/>
        <v>4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0.8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 t="str">
        <f t="shared" si="13"/>
        <v>沙拉油</v>
      </c>
      <c r="BD20" s="35">
        <f t="shared" si="14"/>
        <v>5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1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5"/>
        <v>沙拉油</v>
      </c>
      <c r="BS20" s="35">
        <f t="shared" si="16"/>
        <v>4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0.8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7"/>
        <v>沙拉油</v>
      </c>
      <c r="CH20" s="35">
        <f t="shared" si="18"/>
        <v>4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0.8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 t="s">
        <v>603</v>
      </c>
      <c r="F21" s="12" t="s">
        <v>604</v>
      </c>
      <c r="G21" s="25"/>
      <c r="H21" s="11" t="s">
        <v>132</v>
      </c>
      <c r="I21" s="12">
        <v>3</v>
      </c>
      <c r="J21" s="25"/>
      <c r="K21" s="11" t="s">
        <v>190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f t="shared" si="19"/>
        <v>0</v>
      </c>
      <c r="Z21" s="35">
        <f t="shared" si="10"/>
        <v>0</v>
      </c>
      <c r="AA21" s="35">
        <f>VLOOKUP(Y21,份量表!$A$2:$J$885,4,0)</f>
        <v>0</v>
      </c>
      <c r="AB21" s="35">
        <f>VLOOKUP(Y21,份量表!$A$2:$J$885,5,0)*0.01*Z21</f>
        <v>0</v>
      </c>
      <c r="AC21" s="35">
        <f>VLOOKUP(Y21,份量表!$A$2:$J$885,6,0)*0.01*Z21</f>
        <v>0</v>
      </c>
      <c r="AD21" s="35">
        <f>VLOOKUP(Y21,份量表!$A$2:$J$885,7,0)*0.01*Z21</f>
        <v>0</v>
      </c>
      <c r="AE21" s="35">
        <f>VLOOKUP(Y21,份量表!$A$2:$J$885,8,0)*0.01*Z21</f>
        <v>0</v>
      </c>
      <c r="AF21" s="35">
        <f>VLOOKUP(Y21,份量表!$A$2:$J$885,9,0)*0.01*Z21</f>
        <v>0</v>
      </c>
      <c r="AG21" s="50">
        <f>VLOOKUP(Y21,份量表!$A$2:$J$885,10,0)*0.01*Z21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11"/>
        <v>0</v>
      </c>
      <c r="AO21" s="35">
        <f t="shared" si="12"/>
        <v>0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5"/>
        <v>0</v>
      </c>
      <c r="BS21" s="35">
        <f t="shared" si="16"/>
        <v>0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0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7"/>
        <v>0</v>
      </c>
      <c r="CH21" s="35">
        <f t="shared" si="18"/>
        <v>0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 t="s">
        <v>190</v>
      </c>
      <c r="F22" s="12">
        <v>4</v>
      </c>
      <c r="G22" s="25"/>
      <c r="H22" s="11" t="s">
        <v>472</v>
      </c>
      <c r="I22" s="12">
        <v>1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0" t="s">
        <v>236</v>
      </c>
      <c r="U22" s="177">
        <v>34.200000000000003</v>
      </c>
      <c r="V22" s="170" t="s">
        <v>237</v>
      </c>
      <c r="W22" s="175">
        <v>2.4500000000000002</v>
      </c>
      <c r="X22" s="35" t="s">
        <v>230</v>
      </c>
      <c r="Y22" s="35">
        <f t="shared" si="19"/>
        <v>0</v>
      </c>
      <c r="Z22" s="35">
        <f t="shared" si="10"/>
        <v>0</v>
      </c>
      <c r="AA22" s="35">
        <f>VLOOKUP(Y22,份量表!$A$2:$J$885,4,0)</f>
        <v>0</v>
      </c>
      <c r="AB22" s="35">
        <f>VLOOKUP(Y22,份量表!$A$2:$J$885,5,0)*0.01*Z22</f>
        <v>0</v>
      </c>
      <c r="AC22" s="35">
        <f>VLOOKUP(Y22,份量表!$A$2:$J$885,6,0)*0.01*Z22</f>
        <v>0</v>
      </c>
      <c r="AD22" s="35">
        <f>VLOOKUP(Y22,份量表!$A$2:$J$885,7,0)*0.01*Z22</f>
        <v>0</v>
      </c>
      <c r="AE22" s="35">
        <f>VLOOKUP(Y22,份量表!$A$2:$J$885,8,0)*0.01*Z22</f>
        <v>0</v>
      </c>
      <c r="AF22" s="35">
        <f>VLOOKUP(Y22,份量表!$A$2:$J$885,9,0)*0.01*Z22</f>
        <v>0</v>
      </c>
      <c r="AG22" s="50">
        <f>VLOOKUP(Y22,份量表!$A$2:$J$885,10,0)*0.01*Z22</f>
        <v>0</v>
      </c>
      <c r="AH22" s="66"/>
      <c r="AI22" s="67"/>
      <c r="AJ22" s="47"/>
      <c r="AK22" s="62"/>
      <c r="AM22" s="63" t="s">
        <v>230</v>
      </c>
      <c r="AN22" s="35">
        <f t="shared" si="11"/>
        <v>0</v>
      </c>
      <c r="AO22" s="35">
        <f t="shared" si="12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230</v>
      </c>
      <c r="BC22" s="35">
        <f t="shared" si="13"/>
        <v>0</v>
      </c>
      <c r="BD22" s="35">
        <f t="shared" si="14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230</v>
      </c>
      <c r="BR22" s="35">
        <f t="shared" si="15"/>
        <v>0</v>
      </c>
      <c r="BS22" s="35">
        <f t="shared" si="16"/>
        <v>0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230</v>
      </c>
      <c r="CG22" s="35">
        <f t="shared" si="17"/>
        <v>0</v>
      </c>
      <c r="CH22" s="35">
        <f t="shared" si="18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/>
      <c r="F23" s="12"/>
      <c r="G23" s="25"/>
      <c r="H23" s="11" t="s">
        <v>190</v>
      </c>
      <c r="I23" s="12">
        <v>3</v>
      </c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VLOOKUP(Y23,份量表!$A$2:$J$885,4,0)</f>
        <v>0</v>
      </c>
      <c r="AB23" s="35">
        <f>VLOOKUP(Y23,份量表!$A$2:$J$885,5,0)*0.01*Z23</f>
        <v>0</v>
      </c>
      <c r="AC23" s="35">
        <f>VLOOKUP(Y23,份量表!$A$2:$J$885,6,0)*0.01*Z23</f>
        <v>0</v>
      </c>
      <c r="AD23" s="35">
        <f>VLOOKUP(Y23,份量表!$A$2:$J$885,7,0)*0.01*Z23</f>
        <v>0</v>
      </c>
      <c r="AE23" s="35">
        <f>VLOOKUP(Y23,份量表!$A$2:$J$885,8,0)*0.01*Z23</f>
        <v>0</v>
      </c>
      <c r="AF23" s="35">
        <f>VLOOKUP(Y23,份量表!$A$2:$J$885,9,0)*0.01*Z23</f>
        <v>0</v>
      </c>
      <c r="AG23" s="50">
        <f>VLOOKUP(Y23,份量表!$A$2:$J$885,10,0)*0.01*Z23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238</v>
      </c>
      <c r="W24" s="175">
        <v>2.4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VLOOKUP(Y24,份量表!$A$2:$J$885,4,0)</f>
        <v>0</v>
      </c>
      <c r="AB24" s="69">
        <f>VLOOKUP(Y24,份量表!$A$2:$J$885,5,0)*0.01*Z24</f>
        <v>0</v>
      </c>
      <c r="AC24" s="69">
        <f>VLOOKUP(Y24,份量表!$A$2:$J$885,6,0)*0.01*Z24</f>
        <v>0</v>
      </c>
      <c r="AD24" s="69">
        <f>VLOOKUP(Y24,份量表!$A$2:$J$885,7,0)*0.01*Z24</f>
        <v>0</v>
      </c>
      <c r="AE24" s="69">
        <f>VLOOKUP(Y24,份量表!$A$2:$J$885,8,0)*0.01*Z24</f>
        <v>0</v>
      </c>
      <c r="AF24" s="69">
        <f>VLOOKUP(Y24,份量表!$A$2:$J$885,9,0)*0.01*Z24</f>
        <v>0</v>
      </c>
      <c r="AG24" s="70">
        <f>VLOOKUP(Y24,份量表!$A$2:$J$885,10,0)*0.01*Z24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231</v>
      </c>
      <c r="U25" s="177">
        <v>804.1</v>
      </c>
      <c r="V25" s="176"/>
      <c r="W25" s="175"/>
      <c r="X25" s="53" t="str">
        <f>H4</f>
        <v>肉絲海根</v>
      </c>
      <c r="Y25" s="53" t="str">
        <f t="shared" ref="Y25:Y34" si="20">H5</f>
        <v>海帶根</v>
      </c>
      <c r="Z25" s="53">
        <f t="shared" ref="Z25:Z34" si="21">IF(I5="適量",0,I5)</f>
        <v>35</v>
      </c>
      <c r="AA25" s="53">
        <f>VLOOKUP(Y25,份量表!$A$2:$J$885,4,0)</f>
        <v>0</v>
      </c>
      <c r="AB25" s="53">
        <f>VLOOKUP(Y25,份量表!$A$2:$J$885,5,0)*0.01*Z25</f>
        <v>0</v>
      </c>
      <c r="AC25" s="53">
        <f>VLOOKUP(Y25,份量表!$A$2:$J$885,6,0)*0.01*Z25</f>
        <v>0</v>
      </c>
      <c r="AD25" s="53">
        <f>VLOOKUP(Y25,份量表!$A$2:$J$885,7,0)*0.01*Z25</f>
        <v>0.35000000000000003</v>
      </c>
      <c r="AE25" s="53">
        <f>VLOOKUP(Y25,份量表!$A$2:$J$885,8,0)*0.01*Z25</f>
        <v>0</v>
      </c>
      <c r="AF25" s="53">
        <f>VLOOKUP(Y25,份量表!$A$2:$J$885,9,0)*0.01*Z25</f>
        <v>0</v>
      </c>
      <c r="AG25" s="54">
        <f>VLOOKUP(Y25,份量表!$A$2:$J$885,10,0)*0.01*Z25</f>
        <v>0</v>
      </c>
      <c r="AH25" s="55" t="s">
        <v>225</v>
      </c>
      <c r="AI25" s="56">
        <f>ROUND(AI26*68+AI27*73+AI28*24+AI29*45+AI30*152+AI31*60,1)</f>
        <v>48</v>
      </c>
      <c r="AJ25" s="57" t="s">
        <v>215</v>
      </c>
      <c r="AK25" s="58">
        <f>ROUND(AI26*15+AI27*0+AI28*5+AI29*0+AI30*12+AI31*15,1)</f>
        <v>2.2000000000000002</v>
      </c>
      <c r="AM25" s="59" t="str">
        <f>H16</f>
        <v>冬瓜雞丁</v>
      </c>
      <c r="AN25" s="53" t="str">
        <f t="shared" ref="AN25:AN34" si="22">H17</f>
        <v>冬瓜</v>
      </c>
      <c r="AO25" s="53">
        <f t="shared" ref="AO25:AO34" si="23">IF(I17="適量",0,I17)</f>
        <v>45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</v>
      </c>
      <c r="AS25" s="53">
        <f>VLOOKUP(AN25,份量表!$A$2:$J$885,7,0)*0.01*AO25</f>
        <v>0.45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225</v>
      </c>
      <c r="AX25" s="56">
        <f>ROUND(AX26*68+AX27*73+AX28*24+AX29*45+AX30*152+AX31*60,1)</f>
        <v>70.400000000000006</v>
      </c>
      <c r="AY25" s="57" t="s">
        <v>215</v>
      </c>
      <c r="AZ25" s="58">
        <f>ROUND(AX26*15+AX27*0+AX28*5+AX29*0+AX30*12+AX31*15,1)</f>
        <v>2.7</v>
      </c>
      <c r="BB25" s="59" t="str">
        <f>H28</f>
        <v>清蒸肉圓</v>
      </c>
      <c r="BC25" s="53" t="str">
        <f t="shared" ref="BC25:BC34" si="24">H29</f>
        <v>肉圓</v>
      </c>
      <c r="BD25" s="53">
        <f t="shared" ref="BD25:BD34" si="25">IF(I29="適量",0,I29)</f>
        <v>25</v>
      </c>
      <c r="BE25" s="53">
        <f>VLOOKUP(BC25,份量表!$A$2:$J$885,4,0)</f>
        <v>0</v>
      </c>
      <c r="BF25" s="53">
        <f>VLOOKUP(BC25,份量表!$A$2:$J$885,5,0)*0.01*BD25</f>
        <v>0.83250000000000013</v>
      </c>
      <c r="BG25" s="53">
        <f>VLOOKUP(BC25,份量表!$A$2:$J$885,6,0)*0.01*BD25</f>
        <v>0</v>
      </c>
      <c r="BH25" s="53">
        <f>VLOOKUP(BC25,份量表!$A$2:$J$885,7,0)*0.01*BD25</f>
        <v>0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225</v>
      </c>
      <c r="BM25" s="60">
        <f>ROUND(BM26*68+BM27*73+BM28*24+BM29*45+BM30*152+BM31*60,1)</f>
        <v>56.6</v>
      </c>
      <c r="BN25" s="57" t="s">
        <v>215</v>
      </c>
      <c r="BO25" s="58">
        <f>ROUND(BM26*15+BM27*0+BM28*5+BM29*0+BM30*12+BM31*15,1)</f>
        <v>12.5</v>
      </c>
      <c r="BQ25" s="59" t="str">
        <f>H40</f>
        <v>五更豆腐旺</v>
      </c>
      <c r="BR25" s="53" t="str">
        <f t="shared" ref="BR25:BR34" si="26">H41</f>
        <v>豆腐</v>
      </c>
      <c r="BS25" s="53">
        <f t="shared" ref="BS25:BS34" si="27">IF(I41="適量",0,I41)</f>
        <v>65</v>
      </c>
      <c r="BT25" s="53">
        <f>VLOOKUP(BR25,份量表!$A$2:$J$885,4,0)</f>
        <v>0</v>
      </c>
      <c r="BU25" s="53">
        <f>VLOOKUP(BR25,份量表!$A$2:$J$885,5,0)*0.01*BS25</f>
        <v>0</v>
      </c>
      <c r="BV25" s="53">
        <f>VLOOKUP(BR25,份量表!$A$2:$J$885,6,0)*0.01*BS25</f>
        <v>0.8125</v>
      </c>
      <c r="BW25" s="53">
        <f>VLOOKUP(BR25,份量表!$A$2:$J$885,7,0)*0.01*BS25</f>
        <v>0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225</v>
      </c>
      <c r="CB25" s="56">
        <f>ROUND(CB26*68+CB27*73+CB28*24+CB29*45+CB30*152+CB31*60,1)</f>
        <v>98.9</v>
      </c>
      <c r="CC25" s="57" t="s">
        <v>215</v>
      </c>
      <c r="CD25" s="58">
        <f>ROUND(CB26*15+CB27*0+CB28*5+CB29*0+CB30*12+CB31*15,1)</f>
        <v>0.5</v>
      </c>
      <c r="CF25" s="59" t="str">
        <f>H52</f>
        <v>番茄炒蛋</v>
      </c>
      <c r="CG25" s="53" t="str">
        <f t="shared" ref="CG25:CG28" si="28">H53</f>
        <v>豆腐</v>
      </c>
      <c r="CH25" s="53">
        <f t="shared" ref="CH25:CH28" si="29">IF(I53="適量",0,I53)</f>
        <v>25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0.3125</v>
      </c>
      <c r="CL25" s="53">
        <f>VLOOKUP(CG25,份量表!$A$2:$J$885,7,0)*0.01*CH25</f>
        <v>0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225</v>
      </c>
      <c r="CQ25" s="56">
        <f>ROUND(CQ26*68+CQ27*73+CQ28*24+CQ29*45+CQ30*152+CQ31*60,1)</f>
        <v>78.099999999999994</v>
      </c>
      <c r="CR25" s="57" t="s">
        <v>215</v>
      </c>
      <c r="CS25" s="58">
        <f>ROUND(CQ26*15+CQ27*0+CQ28*5+CQ29*0+CQ30*12+CQ31*15,1)</f>
        <v>1.3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240</v>
      </c>
      <c r="W26" s="175">
        <v>0</v>
      </c>
      <c r="X26" s="35"/>
      <c r="Y26" s="35" t="str">
        <f t="shared" si="20"/>
        <v>豬肉</v>
      </c>
      <c r="Z26" s="35">
        <f t="shared" si="21"/>
        <v>5</v>
      </c>
      <c r="AA26" s="35">
        <f>VLOOKUP(Y26,份量表!$A$2:$J$885,4,0)</f>
        <v>0</v>
      </c>
      <c r="AB26" s="35">
        <f>VLOOKUP(Y26,份量表!$A$2:$J$885,5,0)*0.01*Z26</f>
        <v>0</v>
      </c>
      <c r="AC26" s="35">
        <f>VLOOKUP(Y26,份量表!$A$2:$J$885,6,0)*0.01*Z26</f>
        <v>0.14300000000000002</v>
      </c>
      <c r="AD26" s="35">
        <f>VLOOKUP(Y26,份量表!$A$2:$J$885,7,0)*0.01*Z26</f>
        <v>0</v>
      </c>
      <c r="AE26" s="35">
        <f>VLOOKUP(Y26,份量表!$A$2:$J$885,8,0)*0.01*Z26</f>
        <v>0</v>
      </c>
      <c r="AF26" s="35">
        <f>VLOOKUP(Y26,份量表!$A$2:$J$885,9,0)*0.01*Z26</f>
        <v>0</v>
      </c>
      <c r="AG26" s="50">
        <f>VLOOKUP(Y26,份量表!$A$2:$J$885,10,0)*0.01*Z26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3.7</v>
      </c>
      <c r="AM26" s="63"/>
      <c r="AN26" s="35" t="str">
        <f t="shared" si="22"/>
        <v>雞肉</v>
      </c>
      <c r="AO26" s="35">
        <f t="shared" si="23"/>
        <v>10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0.25</v>
      </c>
      <c r="AS26" s="35">
        <f>VLOOKUP(AN26,份量表!$A$2:$J$885,7,0)*0.01*AO26</f>
        <v>0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5.0999999999999996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0.83250000000000013</v>
      </c>
      <c r="BN26" s="47" t="s">
        <v>216</v>
      </c>
      <c r="BO26" s="62">
        <f>ROUND(BM27*5+BM29*5+BM30*8,1)</f>
        <v>0</v>
      </c>
      <c r="BQ26" s="63"/>
      <c r="BR26" s="35" t="str">
        <f t="shared" si="26"/>
        <v>韭菜</v>
      </c>
      <c r="BS26" s="35">
        <f t="shared" si="27"/>
        <v>8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</v>
      </c>
      <c r="BW26" s="35">
        <f>VLOOKUP(BR26,份量表!$A$2:$J$885,7,0)*0.01*BS26</f>
        <v>0.08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7.8</v>
      </c>
      <c r="CF26" s="63"/>
      <c r="CG26" s="35" t="str">
        <f t="shared" si="28"/>
        <v>番茄</v>
      </c>
      <c r="CH26" s="35">
        <f t="shared" si="29"/>
        <v>20</v>
      </c>
      <c r="CI26" s="35">
        <f>VLOOKUP(CG26,份量表!$A$2:$J$885,4,0)</f>
        <v>0</v>
      </c>
      <c r="CJ26" s="35">
        <f>VLOOKUP(CG26,份量表!$A$2:$J$885,5,0)*0.01*CH26</f>
        <v>0</v>
      </c>
      <c r="CK26" s="35">
        <f>VLOOKUP(CG26,份量表!$A$2:$J$885,6,0)*0.01*CH26</f>
        <v>0</v>
      </c>
      <c r="CL26" s="35">
        <f>VLOOKUP(CG26,份量表!$A$2:$J$885,7,0)*0.01*CH26</f>
        <v>0.2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6.5</v>
      </c>
    </row>
    <row r="27" spans="1:97" x14ac:dyDescent="0.25">
      <c r="A27" s="182"/>
      <c r="B27" s="15"/>
      <c r="C27" s="28"/>
      <c r="D27" s="29"/>
      <c r="E27" s="15"/>
      <c r="F27" s="16"/>
      <c r="G27" s="29"/>
      <c r="H27" s="13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171"/>
      <c r="U27" s="178"/>
      <c r="V27" s="171"/>
      <c r="W27" s="179"/>
      <c r="X27" s="35"/>
      <c r="Y27" s="35" t="str">
        <f t="shared" si="20"/>
        <v>杏鮑菇</v>
      </c>
      <c r="Z27" s="35">
        <f t="shared" si="21"/>
        <v>5</v>
      </c>
      <c r="AA27" s="35">
        <f>VLOOKUP(Y27,份量表!$A$2:$J$885,4,0)</f>
        <v>0</v>
      </c>
      <c r="AB27" s="35">
        <f>VLOOKUP(Y27,份量表!$A$2:$J$885,5,0)*0.01*Z27</f>
        <v>0</v>
      </c>
      <c r="AC27" s="35">
        <f>VLOOKUP(Y27,份量表!$A$2:$J$885,6,0)*0.01*Z27</f>
        <v>0</v>
      </c>
      <c r="AD27" s="35">
        <f>VLOOKUP(Y27,份量表!$A$2:$J$885,7,0)*0.01*Z27</f>
        <v>0.05</v>
      </c>
      <c r="AE27" s="35">
        <f>VLOOKUP(Y27,份量表!$A$2:$J$885,8,0)*0.01*Z27</f>
        <v>0</v>
      </c>
      <c r="AF27" s="35">
        <f>VLOOKUP(Y27,份量表!$A$2:$J$885,9,0)*0.01*Z27</f>
        <v>0</v>
      </c>
      <c r="AG27" s="50">
        <f>VLOOKUP(Y27,份量表!$A$2:$J$885,10,0)*0.01*Z27</f>
        <v>0</v>
      </c>
      <c r="AH27" s="47" t="s">
        <v>31</v>
      </c>
      <c r="AI27" s="65">
        <f>SUM(AC25:AC34)</f>
        <v>0.14300000000000002</v>
      </c>
      <c r="AJ27" s="47" t="s">
        <v>217</v>
      </c>
      <c r="AK27" s="62">
        <f>ROUND(AI26*2+AI27*7+AI28*1+AI30*8,1)</f>
        <v>1.4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VLOOKUP(AN27,份量表!$A$2:$J$885,4,0)</f>
        <v>0</v>
      </c>
      <c r="AQ27" s="35">
        <f>VLOOKUP(AN27,份量表!$A$2:$J$885,5,0)*0.01*AO27</f>
        <v>0</v>
      </c>
      <c r="AR27" s="35">
        <f>VLOOKUP(AN27,份量表!$A$2:$J$885,6,0)*0.01*AO27</f>
        <v>0</v>
      </c>
      <c r="AS27" s="35">
        <f>VLOOKUP(AN27,份量表!$A$2:$J$885,7,0)*0.01*AO27</f>
        <v>0.05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0.41649999999999998</v>
      </c>
      <c r="AY27" s="47" t="s">
        <v>217</v>
      </c>
      <c r="AZ27" s="62">
        <f>ROUND(AX26*2+AX27*7+AX28*1+AX30*8,1)</f>
        <v>3.5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</v>
      </c>
      <c r="BI27" s="35">
        <f>VLOOKUP(BC27,份量表!$A$2:$J$885,8,0)*0.01*BD27</f>
        <v>0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1.7</v>
      </c>
      <c r="BQ27" s="63"/>
      <c r="BR27" s="35" t="str">
        <f t="shared" si="26"/>
        <v>豬肉</v>
      </c>
      <c r="BS27" s="35">
        <f t="shared" si="27"/>
        <v>5</v>
      </c>
      <c r="BT27" s="35">
        <f>VLOOKUP(BR27,份量表!$A$2:$J$885,4,0)</f>
        <v>0</v>
      </c>
      <c r="BU27" s="35">
        <f>VLOOKUP(BR27,份量表!$A$2:$J$885,5,0)*0.01*BS27</f>
        <v>0</v>
      </c>
      <c r="BV27" s="35">
        <f>VLOOKUP(BR27,份量表!$A$2:$J$885,6,0)*0.01*BS27</f>
        <v>0.14300000000000002</v>
      </c>
      <c r="BW27" s="35">
        <f>VLOOKUP(BR27,份量表!$A$2:$J$885,7,0)*0.01*BS27</f>
        <v>0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0.95550000000000002</v>
      </c>
      <c r="CC27" s="47" t="s">
        <v>217</v>
      </c>
      <c r="CD27" s="62">
        <f>ROUND(CB26*2+CB27*7+CB28*1+CB30*8,1)</f>
        <v>6.8</v>
      </c>
      <c r="CF27" s="63"/>
      <c r="CG27" s="35" t="str">
        <f t="shared" si="28"/>
        <v>蛋</v>
      </c>
      <c r="CH27" s="35">
        <f t="shared" si="29"/>
        <v>10</v>
      </c>
      <c r="CI27" s="35">
        <f>VLOOKUP(CG27,份量表!$A$2:$J$885,4,0)</f>
        <v>0</v>
      </c>
      <c r="CJ27" s="35">
        <f>VLOOKUP(CG27,份量表!$A$2:$J$885,5,0)*0.01*CH27</f>
        <v>0</v>
      </c>
      <c r="CK27" s="35">
        <f>VLOOKUP(CG27,份量表!$A$2:$J$885,6,0)*0.01*CH27</f>
        <v>0.182</v>
      </c>
      <c r="CL27" s="35">
        <f>VLOOKUP(CG27,份量表!$A$2:$J$885,7,0)*0.01*CH27</f>
        <v>0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0.4945</v>
      </c>
      <c r="CR27" s="47" t="s">
        <v>217</v>
      </c>
      <c r="CS27" s="62">
        <f>ROUND(CQ26*2+CQ27*7+CQ28*1+CQ30*8,1)</f>
        <v>3.7</v>
      </c>
    </row>
    <row r="28" spans="1:97" ht="32.25" customHeight="1" x14ac:dyDescent="0.25">
      <c r="A28" s="180">
        <v>45308</v>
      </c>
      <c r="B28" s="166" t="s">
        <v>729</v>
      </c>
      <c r="C28" s="167"/>
      <c r="D28" s="23"/>
      <c r="E28" s="166" t="s">
        <v>751</v>
      </c>
      <c r="F28" s="167"/>
      <c r="G28" s="24"/>
      <c r="H28" s="166" t="s">
        <v>642</v>
      </c>
      <c r="I28" s="167"/>
      <c r="J28" s="23"/>
      <c r="K28" s="166" t="s">
        <v>757</v>
      </c>
      <c r="L28" s="167"/>
      <c r="M28" s="23"/>
      <c r="N28" s="166" t="s">
        <v>744</v>
      </c>
      <c r="O28" s="167"/>
      <c r="P28" s="23"/>
      <c r="Q28" s="166" t="s">
        <v>923</v>
      </c>
      <c r="R28" s="167"/>
      <c r="S28" s="10" t="s">
        <v>23</v>
      </c>
      <c r="T28" s="168" t="s">
        <v>233</v>
      </c>
      <c r="U28" s="172">
        <v>104.5</v>
      </c>
      <c r="V28" s="168" t="s">
        <v>222</v>
      </c>
      <c r="W28" s="174">
        <v>0</v>
      </c>
      <c r="X28" s="35"/>
      <c r="Y28" s="35" t="str">
        <f t="shared" si="20"/>
        <v>甜椒</v>
      </c>
      <c r="Z28" s="35">
        <f t="shared" si="21"/>
        <v>3</v>
      </c>
      <c r="AA28" s="35">
        <f>VLOOKUP(Y28,份量表!$A$2:$J$885,4,0)</f>
        <v>0</v>
      </c>
      <c r="AB28" s="35">
        <f>VLOOKUP(Y28,份量表!$A$2:$J$885,5,0)*0.01*Z28</f>
        <v>0</v>
      </c>
      <c r="AC28" s="35">
        <f>VLOOKUP(Y28,份量表!$A$2:$J$885,6,0)*0.01*Z28</f>
        <v>0</v>
      </c>
      <c r="AD28" s="35">
        <f>VLOOKUP(Y28,份量表!$A$2:$J$885,7,0)*0.01*Z28</f>
        <v>0.03</v>
      </c>
      <c r="AE28" s="35">
        <f>VLOOKUP(Y28,份量表!$A$2:$J$885,8,0)*0.01*Z28</f>
        <v>0</v>
      </c>
      <c r="AF28" s="35">
        <f>VLOOKUP(Y28,份量表!$A$2:$J$885,9,0)*0.01*Z28</f>
        <v>0</v>
      </c>
      <c r="AG28" s="50">
        <f>VLOOKUP(Y28,份量表!$A$2:$J$885,10,0)*0.01*Z28</f>
        <v>0</v>
      </c>
      <c r="AH28" s="47" t="s">
        <v>32</v>
      </c>
      <c r="AI28" s="62">
        <f>SUM(AD25:AD34)</f>
        <v>0.44000000000000006</v>
      </c>
      <c r="AJ28" s="47"/>
      <c r="AK28" s="62"/>
      <c r="AM28" s="63"/>
      <c r="AN28" s="35" t="str">
        <f t="shared" si="22"/>
        <v>豆皮(濕)</v>
      </c>
      <c r="AO28" s="35">
        <f t="shared" si="23"/>
        <v>5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0.16650000000000001</v>
      </c>
      <c r="AS28" s="35">
        <f>VLOOKUP(AN28,份量表!$A$2:$J$885,7,0)*0.01*AO28</f>
        <v>0</v>
      </c>
      <c r="AT28" s="35">
        <f>VLOOKUP(AN28,份量表!$A$2:$J$885,8,0)*0.01*AO28</f>
        <v>0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0.54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蒜</v>
      </c>
      <c r="BS28" s="35">
        <f t="shared" si="27"/>
        <v>1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0.01</v>
      </c>
      <c r="BX28" s="35">
        <f>VLOOKUP(BR28,份量表!$A$2:$J$885,8,0)*0.01*BS28</f>
        <v>0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0.09</v>
      </c>
      <c r="CC28" s="47"/>
      <c r="CD28" s="62"/>
      <c r="CF28" s="63"/>
      <c r="CG28" s="35" t="str">
        <f t="shared" si="28"/>
        <v>洋蔥</v>
      </c>
      <c r="CH28" s="35">
        <f t="shared" si="29"/>
        <v>5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0.05</v>
      </c>
      <c r="CM28" s="35">
        <f>VLOOKUP(CG28,份量表!$A$2:$J$885,8,0)*0.01*CH28</f>
        <v>0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0.25</v>
      </c>
      <c r="CR28" s="47"/>
      <c r="CS28" s="62"/>
    </row>
    <row r="29" spans="1:97" ht="32.25" customHeight="1" x14ac:dyDescent="0.25">
      <c r="A29" s="181"/>
      <c r="B29" s="11" t="s">
        <v>730</v>
      </c>
      <c r="C29" s="12">
        <v>93</v>
      </c>
      <c r="D29" s="25"/>
      <c r="E29" s="11" t="s">
        <v>667</v>
      </c>
      <c r="F29" s="12">
        <v>65</v>
      </c>
      <c r="G29" s="25"/>
      <c r="H29" s="202" t="s">
        <v>367</v>
      </c>
      <c r="I29" s="27">
        <v>25</v>
      </c>
      <c r="J29" s="25"/>
      <c r="K29" s="11" t="s">
        <v>141</v>
      </c>
      <c r="L29" s="27">
        <v>30</v>
      </c>
      <c r="M29" s="25"/>
      <c r="N29" s="11" t="s">
        <v>2</v>
      </c>
      <c r="O29" s="12">
        <v>100</v>
      </c>
      <c r="P29" s="25"/>
      <c r="Q29" s="11" t="s">
        <v>924</v>
      </c>
      <c r="R29" s="12">
        <v>15</v>
      </c>
      <c r="S29" s="13" t="s">
        <v>23</v>
      </c>
      <c r="T29" s="169"/>
      <c r="U29" s="173"/>
      <c r="V29" s="169"/>
      <c r="W29" s="175"/>
      <c r="X29" s="35"/>
      <c r="Y29" s="35" t="str">
        <f t="shared" si="20"/>
        <v>薑</v>
      </c>
      <c r="Z29" s="35">
        <f t="shared" si="21"/>
        <v>1</v>
      </c>
      <c r="AA29" s="35">
        <f>VLOOKUP(Y29,份量表!$A$2:$J$885,4,0)</f>
        <v>0</v>
      </c>
      <c r="AB29" s="35">
        <f>VLOOKUP(Y29,份量表!$A$2:$J$885,5,0)*0.01*Z29</f>
        <v>0</v>
      </c>
      <c r="AC29" s="35">
        <f>VLOOKUP(Y29,份量表!$A$2:$J$885,6,0)*0.01*Z29</f>
        <v>0</v>
      </c>
      <c r="AD29" s="35">
        <f>VLOOKUP(Y29,份量表!$A$2:$J$885,7,0)*0.01*Z29</f>
        <v>0.01</v>
      </c>
      <c r="AE29" s="35">
        <f>VLOOKUP(Y29,份量表!$A$2:$J$885,8,0)*0.01*Z29</f>
        <v>0</v>
      </c>
      <c r="AF29" s="35">
        <f>VLOOKUP(Y29,份量表!$A$2:$J$885,9,0)*0.01*Z29</f>
        <v>0</v>
      </c>
      <c r="AG29" s="50">
        <f>VLOOKUP(Y29,份量表!$A$2:$J$885,10,0)*0.01*Z29</f>
        <v>0</v>
      </c>
      <c r="AH29" s="66" t="s">
        <v>184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香菇</v>
      </c>
      <c r="AO29" s="35">
        <f t="shared" si="23"/>
        <v>3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0.03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 t="str">
        <f t="shared" si="26"/>
        <v>醬油</v>
      </c>
      <c r="BS29" s="35">
        <f t="shared" si="27"/>
        <v>0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</v>
      </c>
      <c r="BX29" s="35">
        <f>VLOOKUP(BR29,份量表!$A$2:$J$885,8,0)*0.01*BS29</f>
        <v>0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番茄醬</v>
      </c>
      <c r="CH29" s="35">
        <f t="shared" ref="CH29:CH34" si="31">IF(I57="適量",0,I57)</f>
        <v>0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</v>
      </c>
      <c r="CM29" s="35">
        <f>VLOOKUP(CG29,份量表!$A$2:$J$885,8,0)*0.01*CH29</f>
        <v>0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0.8</v>
      </c>
      <c r="CR29" s="47"/>
      <c r="CS29" s="62"/>
    </row>
    <row r="30" spans="1:97" ht="32.25" customHeight="1" x14ac:dyDescent="0.25">
      <c r="A30" s="181"/>
      <c r="B30" s="11" t="s">
        <v>731</v>
      </c>
      <c r="C30" s="12">
        <v>15</v>
      </c>
      <c r="D30" s="25"/>
      <c r="E30" s="11" t="s">
        <v>820</v>
      </c>
      <c r="F30" s="12">
        <v>1</v>
      </c>
      <c r="G30" s="25"/>
      <c r="H30" s="11"/>
      <c r="I30" s="12"/>
      <c r="J30" s="25"/>
      <c r="K30" s="11" t="s">
        <v>834</v>
      </c>
      <c r="L30" s="12">
        <v>20</v>
      </c>
      <c r="M30" s="25"/>
      <c r="N30" s="11" t="s">
        <v>581</v>
      </c>
      <c r="O30" s="12">
        <v>1</v>
      </c>
      <c r="P30" s="25"/>
      <c r="Q30" s="11" t="s">
        <v>925</v>
      </c>
      <c r="R30" s="12">
        <v>8</v>
      </c>
      <c r="S30" s="13" t="s">
        <v>23</v>
      </c>
      <c r="T30" s="169"/>
      <c r="U30" s="173"/>
      <c r="V30" s="176" t="s">
        <v>306</v>
      </c>
      <c r="W30" s="175">
        <v>6.4975000000000014</v>
      </c>
      <c r="X30" s="35"/>
      <c r="Y30" s="35" t="str">
        <f t="shared" si="20"/>
        <v>醬油</v>
      </c>
      <c r="Z30" s="35">
        <f t="shared" si="21"/>
        <v>0</v>
      </c>
      <c r="AA30" s="35">
        <f>VLOOKUP(Y30,份量表!$A$2:$J$885,4,0)</f>
        <v>0</v>
      </c>
      <c r="AB30" s="35">
        <f>VLOOKUP(Y30,份量表!$A$2:$J$885,5,0)*0.01*Z30</f>
        <v>0</v>
      </c>
      <c r="AC30" s="35">
        <f>VLOOKUP(Y30,份量表!$A$2:$J$885,6,0)*0.01*Z30</f>
        <v>0</v>
      </c>
      <c r="AD30" s="35">
        <f>VLOOKUP(Y30,份量表!$A$2:$J$885,7,0)*0.01*Z30</f>
        <v>0</v>
      </c>
      <c r="AE30" s="35">
        <f>VLOOKUP(Y30,份量表!$A$2:$J$885,8,0)*0.01*Z30</f>
        <v>0</v>
      </c>
      <c r="AF30" s="35">
        <f>VLOOKUP(Y30,份量表!$A$2:$J$885,9,0)*0.01*Z30</f>
        <v>0</v>
      </c>
      <c r="AG30" s="50">
        <f>VLOOKUP(Y30,份量表!$A$2:$J$885,10,0)*0.01*Z30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22"/>
        <v>薑</v>
      </c>
      <c r="AO30" s="35">
        <f t="shared" si="23"/>
        <v>1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0.01</v>
      </c>
      <c r="AT30" s="35">
        <f>VLOOKUP(AN30,份量表!$A$2:$J$885,8,0)*0.01*AO30</f>
        <v>0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 t="str">
        <f t="shared" si="26"/>
        <v>沙拉油</v>
      </c>
      <c r="BS30" s="35">
        <f t="shared" si="27"/>
        <v>3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0.60000000000000009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4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0.8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34" t="s">
        <v>738</v>
      </c>
      <c r="C31" s="12">
        <v>8</v>
      </c>
      <c r="D31" s="25"/>
      <c r="E31" s="11" t="s">
        <v>193</v>
      </c>
      <c r="F31" s="12" t="s">
        <v>604</v>
      </c>
      <c r="G31" s="25"/>
      <c r="H31" s="11"/>
      <c r="I31" s="12"/>
      <c r="J31" s="25"/>
      <c r="K31" s="11" t="s">
        <v>118</v>
      </c>
      <c r="L31" s="12">
        <v>1</v>
      </c>
      <c r="M31" s="25"/>
      <c r="N31" s="11" t="s">
        <v>582</v>
      </c>
      <c r="O31" s="12">
        <v>3</v>
      </c>
      <c r="P31" s="25"/>
      <c r="Q31" s="134" t="s">
        <v>927</v>
      </c>
      <c r="R31" s="12">
        <v>2</v>
      </c>
      <c r="S31" s="13" t="s">
        <v>23</v>
      </c>
      <c r="T31" s="170" t="s">
        <v>226</v>
      </c>
      <c r="U31" s="177">
        <v>27.3</v>
      </c>
      <c r="V31" s="176"/>
      <c r="W31" s="175"/>
      <c r="X31" s="35"/>
      <c r="Y31" s="35" t="str">
        <f t="shared" si="20"/>
        <v>沙拉油</v>
      </c>
      <c r="Z31" s="35">
        <f t="shared" si="21"/>
        <v>3</v>
      </c>
      <c r="AA31" s="35">
        <f>VLOOKUP(Y31,份量表!$A$2:$J$885,4,0)</f>
        <v>0</v>
      </c>
      <c r="AB31" s="35">
        <f>VLOOKUP(Y31,份量表!$A$2:$J$885,5,0)*0.01*Z31</f>
        <v>0</v>
      </c>
      <c r="AC31" s="35">
        <f>VLOOKUP(Y31,份量表!$A$2:$J$885,6,0)*0.01*Z31</f>
        <v>0</v>
      </c>
      <c r="AD31" s="35">
        <f>VLOOKUP(Y31,份量表!$A$2:$J$885,7,0)*0.01*Z31</f>
        <v>0</v>
      </c>
      <c r="AE31" s="35">
        <f>VLOOKUP(Y31,份量表!$A$2:$J$885,8,0)*0.01*Z31</f>
        <v>0.60000000000000009</v>
      </c>
      <c r="AF31" s="35">
        <f>VLOOKUP(Y31,份量表!$A$2:$J$885,9,0)*0.01*Z31</f>
        <v>0</v>
      </c>
      <c r="AG31" s="50">
        <f>VLOOKUP(Y31,份量表!$A$2:$J$885,10,0)*0.01*Z31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 t="str">
        <f t="shared" si="22"/>
        <v>沙拉油</v>
      </c>
      <c r="AO31" s="35">
        <f t="shared" si="23"/>
        <v>3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0.60000000000000009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1" t="s">
        <v>733</v>
      </c>
      <c r="C32" s="12">
        <v>8</v>
      </c>
      <c r="D32" s="25"/>
      <c r="E32" s="11" t="s">
        <v>684</v>
      </c>
      <c r="F32" s="12" t="s">
        <v>604</v>
      </c>
      <c r="G32" s="25"/>
      <c r="H32" s="11"/>
      <c r="I32" s="12"/>
      <c r="J32" s="25"/>
      <c r="K32" s="11" t="s">
        <v>603</v>
      </c>
      <c r="L32" s="12" t="s">
        <v>604</v>
      </c>
      <c r="M32" s="25"/>
      <c r="N32" s="11"/>
      <c r="O32" s="12"/>
      <c r="P32" s="25"/>
      <c r="Q32" s="11" t="s">
        <v>926</v>
      </c>
      <c r="R32" s="12" t="s">
        <v>920</v>
      </c>
      <c r="S32" s="13" t="s">
        <v>23</v>
      </c>
      <c r="T32" s="170"/>
      <c r="U32" s="177"/>
      <c r="V32" s="176" t="s">
        <v>305</v>
      </c>
      <c r="W32" s="175">
        <v>2.6539999999999999</v>
      </c>
      <c r="X32" s="35" t="s">
        <v>230</v>
      </c>
      <c r="Y32" s="35">
        <f t="shared" si="20"/>
        <v>0</v>
      </c>
      <c r="Z32" s="35">
        <f t="shared" si="21"/>
        <v>0</v>
      </c>
      <c r="AA32" s="35">
        <f>VLOOKUP(Y32,份量表!$A$2:$J$885,4,0)</f>
        <v>0</v>
      </c>
      <c r="AB32" s="35">
        <f>VLOOKUP(Y32,份量表!$A$2:$J$885,5,0)*0.01*Z32</f>
        <v>0</v>
      </c>
      <c r="AC32" s="35">
        <f>VLOOKUP(Y32,份量表!$A$2:$J$885,6,0)*0.01*Z32</f>
        <v>0</v>
      </c>
      <c r="AD32" s="35">
        <f>VLOOKUP(Y32,份量表!$A$2:$J$885,7,0)*0.01*Z32</f>
        <v>0</v>
      </c>
      <c r="AE32" s="35">
        <f>VLOOKUP(Y32,份量表!$A$2:$J$885,8,0)*0.01*Z32</f>
        <v>0</v>
      </c>
      <c r="AF32" s="35">
        <f>VLOOKUP(Y32,份量表!$A$2:$J$885,9,0)*0.01*Z32</f>
        <v>0</v>
      </c>
      <c r="AG32" s="50">
        <f>VLOOKUP(Y32,份量表!$A$2:$J$885,10,0)*0.01*Z32</f>
        <v>0</v>
      </c>
      <c r="AH32" s="66"/>
      <c r="AI32" s="67"/>
      <c r="AJ32" s="47"/>
      <c r="AK32" s="62"/>
      <c r="AM32" s="63" t="s">
        <v>230</v>
      </c>
      <c r="AN32" s="35">
        <f t="shared" si="22"/>
        <v>0</v>
      </c>
      <c r="AO32" s="35">
        <f t="shared" si="23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230</v>
      </c>
      <c r="BC32" s="35">
        <f t="shared" si="24"/>
        <v>0</v>
      </c>
      <c r="BD32" s="35">
        <f t="shared" si="25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230</v>
      </c>
      <c r="BR32" s="35">
        <f t="shared" si="26"/>
        <v>0</v>
      </c>
      <c r="BS32" s="35">
        <f t="shared" si="27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230</v>
      </c>
      <c r="CG32" s="35">
        <f t="shared" si="30"/>
        <v>0</v>
      </c>
      <c r="CH32" s="35">
        <f t="shared" si="31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 t="s">
        <v>734</v>
      </c>
      <c r="C33" s="12">
        <v>1</v>
      </c>
      <c r="D33" s="25"/>
      <c r="E33" s="11" t="s">
        <v>4</v>
      </c>
      <c r="F33" s="12" t="s">
        <v>604</v>
      </c>
      <c r="G33" s="25"/>
      <c r="H33" s="11"/>
      <c r="I33" s="12"/>
      <c r="J33" s="25"/>
      <c r="K33" s="11" t="s">
        <v>190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170"/>
      <c r="U33" s="177"/>
      <c r="V33" s="176"/>
      <c r="W33" s="175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VLOOKUP(Y33,份量表!$A$2:$J$885,4,0)</f>
        <v>0</v>
      </c>
      <c r="AB33" s="35">
        <f>VLOOKUP(Y33,份量表!$A$2:$J$885,5,0)*0.01*Z33</f>
        <v>0</v>
      </c>
      <c r="AC33" s="35">
        <f>VLOOKUP(Y33,份量表!$A$2:$J$885,6,0)*0.01*Z33</f>
        <v>0</v>
      </c>
      <c r="AD33" s="35">
        <f>VLOOKUP(Y33,份量表!$A$2:$J$885,7,0)*0.01*Z33</f>
        <v>0</v>
      </c>
      <c r="AE33" s="35">
        <f>VLOOKUP(Y33,份量表!$A$2:$J$885,8,0)*0.01*Z33</f>
        <v>0</v>
      </c>
      <c r="AF33" s="35">
        <f>VLOOKUP(Y33,份量表!$A$2:$J$885,9,0)*0.01*Z33</f>
        <v>0</v>
      </c>
      <c r="AG33" s="50">
        <f>VLOOKUP(Y33,份量表!$A$2:$J$885,10,0)*0.01*Z33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 t="s">
        <v>735</v>
      </c>
      <c r="C34" s="12" t="s">
        <v>736</v>
      </c>
      <c r="D34" s="25"/>
      <c r="E34" s="11" t="s">
        <v>190</v>
      </c>
      <c r="F34" s="12">
        <v>5</v>
      </c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0" t="s">
        <v>236</v>
      </c>
      <c r="U34" s="177">
        <v>33</v>
      </c>
      <c r="V34" s="170" t="s">
        <v>237</v>
      </c>
      <c r="W34" s="175">
        <v>1.41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VLOOKUP(Y34,份量表!$A$2:$J$885,4,0)</f>
        <v>0</v>
      </c>
      <c r="AB34" s="69">
        <f>VLOOKUP(Y34,份量表!$A$2:$J$885,5,0)*0.01*Z34</f>
        <v>0</v>
      </c>
      <c r="AC34" s="69">
        <f>VLOOKUP(Y34,份量表!$A$2:$J$885,6,0)*0.01*Z34</f>
        <v>0</v>
      </c>
      <c r="AD34" s="69">
        <f>VLOOKUP(Y34,份量表!$A$2:$J$885,7,0)*0.01*Z34</f>
        <v>0</v>
      </c>
      <c r="AE34" s="69">
        <f>VLOOKUP(Y34,份量表!$A$2:$J$885,8,0)*0.01*Z34</f>
        <v>0</v>
      </c>
      <c r="AF34" s="69">
        <f>VLOOKUP(Y34,份量表!$A$2:$J$885,9,0)*0.01*Z34</f>
        <v>0</v>
      </c>
      <c r="AG34" s="70">
        <f>VLOOKUP(Y34,份量表!$A$2:$J$885,10,0)*0.01*Z34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 t="s">
        <v>737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 t="str">
        <f>K4</f>
        <v>芹香豆包絲</v>
      </c>
      <c r="Y35" s="53" t="str">
        <f t="shared" ref="Y35:Y44" si="32">K5</f>
        <v>西芹</v>
      </c>
      <c r="Z35" s="53">
        <f t="shared" ref="Z35:Z44" si="33">IF(L5="適量",0,L5)</f>
        <v>35</v>
      </c>
      <c r="AA35" s="53">
        <f>VLOOKUP(Y35,份量表!$A$2:$J$885,4,0)</f>
        <v>0</v>
      </c>
      <c r="AB35" s="53">
        <f>VLOOKUP(Y35,份量表!$A$2:$J$885,5,0)*0.01*Z35</f>
        <v>0</v>
      </c>
      <c r="AC35" s="53">
        <f>VLOOKUP(Y35,份量表!$A$2:$J$885,6,0)*0.01*Z35</f>
        <v>0</v>
      </c>
      <c r="AD35" s="53">
        <f>VLOOKUP(Y35,份量表!$A$2:$J$885,7,0)*0.01*Z35</f>
        <v>0.35000000000000003</v>
      </c>
      <c r="AE35" s="53">
        <f>VLOOKUP(Y35,份量表!$A$2:$J$885,8,0)*0.01*Z35</f>
        <v>0</v>
      </c>
      <c r="AF35" s="53">
        <f>VLOOKUP(Y35,份量表!$A$2:$J$885,9,0)*0.01*Z35</f>
        <v>0</v>
      </c>
      <c r="AG35" s="54">
        <f>VLOOKUP(Y35,份量表!$A$2:$J$885,10,0)*0.01*Z35</f>
        <v>0</v>
      </c>
      <c r="AH35" s="55" t="s">
        <v>225</v>
      </c>
      <c r="AI35" s="56">
        <f>ROUND(AI36*68+AI37*73+AI38*24+AI39*45+AI40*152+AI41*60,1)</f>
        <v>80.599999999999994</v>
      </c>
      <c r="AJ35" s="57" t="s">
        <v>215</v>
      </c>
      <c r="AK35" s="58">
        <f>ROUND(AI36*15+AI37*0+AI38*5+AI39*0+AI40*12+AI41*15,1)</f>
        <v>2.1</v>
      </c>
      <c r="AM35" s="59" t="str">
        <f>K16</f>
        <v>花椰炒肉片</v>
      </c>
      <c r="AN35" s="53" t="str">
        <f t="shared" ref="AN35:AN44" si="34">K17</f>
        <v>花椰菜</v>
      </c>
      <c r="AO35" s="53">
        <f t="shared" ref="AO35:AO44" si="35">IF(L17="適量",0,L17)</f>
        <v>55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0.55000000000000004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225</v>
      </c>
      <c r="AX35" s="56">
        <f>ROUND(AX36*68+AX37*73+AX38*24+AX39*45+AX40*152+AX41*60,1)</f>
        <v>58.3</v>
      </c>
      <c r="AY35" s="57" t="s">
        <v>215</v>
      </c>
      <c r="AZ35" s="58">
        <f>ROUND(AX36*15+AX37*0+AX38*5+AX39*0+AX40*12+AX41*15,1)</f>
        <v>3.1</v>
      </c>
      <c r="BB35" s="59" t="str">
        <f>K28</f>
        <v>小魚豆干片</v>
      </c>
      <c r="BC35" s="53" t="str">
        <f t="shared" ref="BC35:BC44" si="36">K29</f>
        <v>洋蔥</v>
      </c>
      <c r="BD35" s="53">
        <f t="shared" ref="BD35:BD44" si="37">IF(L29="適量",0,L29)</f>
        <v>30</v>
      </c>
      <c r="BE35" s="53">
        <f>VLOOKUP(BC35,份量表!$A$2:$J$885,4,0)</f>
        <v>0</v>
      </c>
      <c r="BF35" s="53">
        <f>VLOOKUP(BC35,份量表!$A$2:$J$885,5,0)*0.01*BD35</f>
        <v>0</v>
      </c>
      <c r="BG35" s="53">
        <f>VLOOKUP(BC35,份量表!$A$2:$J$885,6,0)*0.01*BD35</f>
        <v>0</v>
      </c>
      <c r="BH35" s="53">
        <f>VLOOKUP(BC35,份量表!$A$2:$J$885,7,0)*0.01*BD35</f>
        <v>0.3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225</v>
      </c>
      <c r="BM35" s="60">
        <f>ROUND(BM36*68+BM37*73+BM38*24+BM39*45+BM40*152+BM41*60,1)</f>
        <v>78</v>
      </c>
      <c r="BN35" s="57" t="s">
        <v>215</v>
      </c>
      <c r="BO35" s="58">
        <f>ROUND(BM36*15+BM37*0+BM38*5+BM39*0+BM40*12+BM41*15,1)</f>
        <v>1.5</v>
      </c>
      <c r="BQ35" s="59" t="str">
        <f>K40</f>
        <v>珍菇高麗菜</v>
      </c>
      <c r="BR35" s="53" t="str">
        <f t="shared" ref="BR35:BR44" si="38">K41</f>
        <v>高麗菜</v>
      </c>
      <c r="BS35" s="53">
        <f t="shared" ref="BS35:BS44" si="39">IF(L41="適量",0,L41)</f>
        <v>50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0.5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225</v>
      </c>
      <c r="CB35" s="56">
        <f>ROUND(CB36*68+CB37*73+CB38*24+CB39*45+CB40*152+CB41*60,1)</f>
        <v>58.8</v>
      </c>
      <c r="CC35" s="57" t="s">
        <v>215</v>
      </c>
      <c r="CD35" s="58">
        <f>ROUND(CB36*15+CB37*0+CB38*5+CB39*0+CB40*12+CB41*15,1)</f>
        <v>3.2</v>
      </c>
      <c r="CF35" s="59" t="str">
        <f>K52</f>
        <v>銀芽什錦</v>
      </c>
      <c r="CG35" s="53" t="str">
        <f t="shared" ref="CG35:CG44" si="40">K53</f>
        <v>豆芽菜</v>
      </c>
      <c r="CH35" s="53">
        <f t="shared" ref="CH35:CH44" si="41">IF(L53="適量",0,L53)</f>
        <v>60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0.6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225</v>
      </c>
      <c r="CQ35" s="56">
        <f>ROUND(CQ36*68+CQ37*73+CQ38*24+CQ39*45+CQ40*152+CQ41*60,1)</f>
        <v>40.700000000000003</v>
      </c>
      <c r="CR35" s="57" t="s">
        <v>215</v>
      </c>
      <c r="CS35" s="58">
        <f>ROUND(CQ36*15+CQ37*0+CQ38*5+CQ39*0+CQ40*12+CQ41*15,1)</f>
        <v>3.2</v>
      </c>
    </row>
    <row r="36" spans="1:97" ht="32.25" customHeight="1" x14ac:dyDescent="0.25">
      <c r="A36" s="18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238</v>
      </c>
      <c r="W36" s="175">
        <v>2.8000000000000003</v>
      </c>
      <c r="X36" s="35"/>
      <c r="Y36" s="35" t="str">
        <f t="shared" si="32"/>
        <v>豆包(濕)</v>
      </c>
      <c r="Z36" s="35">
        <f t="shared" si="33"/>
        <v>18</v>
      </c>
      <c r="AA36" s="35">
        <f>VLOOKUP(Y36,份量表!$A$2:$J$885,4,0)</f>
        <v>0</v>
      </c>
      <c r="AB36" s="35">
        <f>VLOOKUP(Y36,份量表!$A$2:$J$885,5,0)*0.01*Z36</f>
        <v>0</v>
      </c>
      <c r="AC36" s="35">
        <f>VLOOKUP(Y36,份量表!$A$2:$J$885,6,0)*0.01*Z36</f>
        <v>0.59940000000000004</v>
      </c>
      <c r="AD36" s="35">
        <f>VLOOKUP(Y36,份量表!$A$2:$J$885,7,0)*0.01*Z36</f>
        <v>0</v>
      </c>
      <c r="AE36" s="35">
        <f>VLOOKUP(Y36,份量表!$A$2:$J$885,8,0)*0.01*Z36</f>
        <v>0</v>
      </c>
      <c r="AF36" s="35">
        <f>VLOOKUP(Y36,份量表!$A$2:$J$885,9,0)*0.01*Z36</f>
        <v>0</v>
      </c>
      <c r="AG36" s="50">
        <f>VLOOKUP(Y36,份量表!$A$2:$J$885,10,0)*0.01*Z36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6</v>
      </c>
      <c r="AM36" s="63"/>
      <c r="AN36" s="35" t="str">
        <f t="shared" si="34"/>
        <v>豬肉</v>
      </c>
      <c r="AO36" s="35">
        <f t="shared" si="35"/>
        <v>8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0.2288</v>
      </c>
      <c r="AS36" s="35">
        <f>VLOOKUP(AN36,份量表!$A$2:$J$885,7,0)*0.01*AO36</f>
        <v>0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4.0999999999999996</v>
      </c>
      <c r="BB36" s="63"/>
      <c r="BC36" s="35" t="str">
        <f t="shared" si="36"/>
        <v>豆干</v>
      </c>
      <c r="BD36" s="35">
        <f t="shared" si="37"/>
        <v>20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0.5</v>
      </c>
      <c r="BH36" s="35">
        <f>VLOOKUP(BC36,份量表!$A$2:$J$885,7,0)*0.01*BD36</f>
        <v>0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6</v>
      </c>
      <c r="BQ36" s="63"/>
      <c r="BR36" s="35" t="str">
        <f t="shared" si="38"/>
        <v>豬肉</v>
      </c>
      <c r="BS36" s="35">
        <f t="shared" si="39"/>
        <v>8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0.2288</v>
      </c>
      <c r="BW36" s="35">
        <f>VLOOKUP(BR36,份量表!$A$2:$J$885,7,0)*0.01*BS36</f>
        <v>0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4.0999999999999996</v>
      </c>
      <c r="CF36" s="63"/>
      <c r="CG36" s="35" t="str">
        <f t="shared" si="40"/>
        <v>豆皮(濕)</v>
      </c>
      <c r="CH36" s="35">
        <f t="shared" si="41"/>
        <v>3</v>
      </c>
      <c r="CI36" s="35">
        <f>VLOOKUP(CG36,份量表!$A$2:$J$885,4,0)</f>
        <v>0</v>
      </c>
      <c r="CJ36" s="35">
        <f>VLOOKUP(CG36,份量表!$A$2:$J$885,5,0)*0.01*CH36</f>
        <v>0</v>
      </c>
      <c r="CK36" s="35">
        <f>VLOOKUP(CG36,份量表!$A$2:$J$885,6,0)*0.01*CH36</f>
        <v>9.9900000000000017E-2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2.5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231</v>
      </c>
      <c r="U37" s="177">
        <v>795.4</v>
      </c>
      <c r="V37" s="176"/>
      <c r="W37" s="175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VLOOKUP(Y37,份量表!$A$2:$J$885,4,0)</f>
        <v>0</v>
      </c>
      <c r="AB37" s="35">
        <f>VLOOKUP(Y37,份量表!$A$2:$J$885,5,0)*0.01*Z37</f>
        <v>0</v>
      </c>
      <c r="AC37" s="35">
        <f>VLOOKUP(Y37,份量表!$A$2:$J$885,6,0)*0.01*Z37</f>
        <v>0</v>
      </c>
      <c r="AD37" s="35">
        <f>VLOOKUP(Y37,份量表!$A$2:$J$885,7,0)*0.01*Z37</f>
        <v>0.05</v>
      </c>
      <c r="AE37" s="35">
        <f>VLOOKUP(Y37,份量表!$A$2:$J$885,8,0)*0.01*Z37</f>
        <v>0</v>
      </c>
      <c r="AF37" s="35">
        <f>VLOOKUP(Y37,份量表!$A$2:$J$885,9,0)*0.01*Z37</f>
        <v>0</v>
      </c>
      <c r="AG37" s="50">
        <f>VLOOKUP(Y37,份量表!$A$2:$J$885,10,0)*0.01*Z37</f>
        <v>0</v>
      </c>
      <c r="AH37" s="47" t="s">
        <v>31</v>
      </c>
      <c r="AI37" s="65">
        <f>SUM(AC35:AC44)</f>
        <v>0.59940000000000004</v>
      </c>
      <c r="AJ37" s="47" t="s">
        <v>217</v>
      </c>
      <c r="AK37" s="62">
        <f>ROUND(AI36*2+AI37*7+AI38*1+AI40*8,1)</f>
        <v>4.5999999999999996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0.05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0.2288</v>
      </c>
      <c r="AY37" s="47" t="s">
        <v>217</v>
      </c>
      <c r="AZ37" s="62">
        <f>ROUND(AX36*2+AX37*7+AX38*1+AX40*8,1)</f>
        <v>2.2000000000000002</v>
      </c>
      <c r="BB37" s="63"/>
      <c r="BC37" s="35" t="str">
        <f t="shared" si="36"/>
        <v>小魚干</v>
      </c>
      <c r="BD37" s="35">
        <f t="shared" si="37"/>
        <v>1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0.1</v>
      </c>
      <c r="BH37" s="35">
        <f>VLOOKUP(BC37,份量表!$A$2:$J$885,7,0)*0.01*BD37</f>
        <v>0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0.6</v>
      </c>
      <c r="BN37" s="47" t="s">
        <v>217</v>
      </c>
      <c r="BO37" s="62">
        <f>ROUND(BM36*2+BM37*7+BM38*1+BM40*8,1)</f>
        <v>4.5</v>
      </c>
      <c r="BQ37" s="63"/>
      <c r="BR37" s="35" t="str">
        <f t="shared" si="38"/>
        <v>金針菇</v>
      </c>
      <c r="BS37" s="35">
        <f t="shared" si="39"/>
        <v>5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</v>
      </c>
      <c r="BW37" s="35">
        <f>VLOOKUP(BR37,份量表!$A$2:$J$885,7,0)*0.01*BS37</f>
        <v>0.05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0.2288</v>
      </c>
      <c r="CC37" s="47" t="s">
        <v>217</v>
      </c>
      <c r="CD37" s="62">
        <f>ROUND(CB36*2+CB37*7+CB38*1+CB40*8,1)</f>
        <v>2.2000000000000002</v>
      </c>
      <c r="CF37" s="63"/>
      <c r="CG37" s="35" t="str">
        <f t="shared" si="40"/>
        <v>甜椒</v>
      </c>
      <c r="CH37" s="35">
        <f t="shared" si="41"/>
        <v>2</v>
      </c>
      <c r="CI37" s="35">
        <f>VLOOKUP(CG37,份量表!$A$2:$J$885,4,0)</f>
        <v>0</v>
      </c>
      <c r="CJ37" s="35">
        <f>VLOOKUP(CG37,份量表!$A$2:$J$885,5,0)*0.01*CH37</f>
        <v>0</v>
      </c>
      <c r="CK37" s="35">
        <f>VLOOKUP(CG37,份量表!$A$2:$J$885,6,0)*0.01*CH37</f>
        <v>0</v>
      </c>
      <c r="CL37" s="35">
        <f>VLOOKUP(CG37,份量表!$A$2:$J$885,7,0)*0.01*CH37</f>
        <v>0.02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9.9900000000000017E-2</v>
      </c>
      <c r="CR37" s="47" t="s">
        <v>217</v>
      </c>
      <c r="CS37" s="62">
        <f>ROUND(CQ36*2+CQ37*7+CQ38*1+CQ40*8,1)</f>
        <v>1.3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240</v>
      </c>
      <c r="W38" s="175">
        <v>0</v>
      </c>
      <c r="X38" s="35"/>
      <c r="Y38" s="35" t="str">
        <f t="shared" si="32"/>
        <v>蒜</v>
      </c>
      <c r="Z38" s="35">
        <f t="shared" si="33"/>
        <v>1</v>
      </c>
      <c r="AA38" s="35">
        <f>VLOOKUP(Y38,份量表!$A$2:$J$885,4,0)</f>
        <v>0</v>
      </c>
      <c r="AB38" s="35">
        <f>VLOOKUP(Y38,份量表!$A$2:$J$885,5,0)*0.01*Z38</f>
        <v>0</v>
      </c>
      <c r="AC38" s="35">
        <f>VLOOKUP(Y38,份量表!$A$2:$J$885,6,0)*0.01*Z38</f>
        <v>0</v>
      </c>
      <c r="AD38" s="35">
        <f>VLOOKUP(Y38,份量表!$A$2:$J$885,7,0)*0.01*Z38</f>
        <v>0.01</v>
      </c>
      <c r="AE38" s="35">
        <f>VLOOKUP(Y38,份量表!$A$2:$J$885,8,0)*0.01*Z38</f>
        <v>0</v>
      </c>
      <c r="AF38" s="35">
        <f>VLOOKUP(Y38,份量表!$A$2:$J$885,9,0)*0.01*Z38</f>
        <v>0</v>
      </c>
      <c r="AG38" s="50">
        <f>VLOOKUP(Y38,份量表!$A$2:$J$885,10,0)*0.01*Z38</f>
        <v>0</v>
      </c>
      <c r="AH38" s="47" t="s">
        <v>32</v>
      </c>
      <c r="AI38" s="62">
        <f>SUM(AD35:AD44)</f>
        <v>0.41000000000000003</v>
      </c>
      <c r="AJ38" s="47"/>
      <c r="AK38" s="62"/>
      <c r="AM38" s="63"/>
      <c r="AN38" s="35" t="str">
        <f t="shared" si="34"/>
        <v>蒜</v>
      </c>
      <c r="AO38" s="35">
        <f t="shared" si="35"/>
        <v>1</v>
      </c>
      <c r="AP38" s="35">
        <f>VLOOKUP(AN38,份量表!$A$2:$J$885,4,0)</f>
        <v>0</v>
      </c>
      <c r="AQ38" s="35">
        <f>VLOOKUP(AN38,份量表!$A$2:$J$885,5,0)*0.01*AO38</f>
        <v>0</v>
      </c>
      <c r="AR38" s="35">
        <f>VLOOKUP(AN38,份量表!$A$2:$J$885,6,0)*0.01*AO38</f>
        <v>0</v>
      </c>
      <c r="AS38" s="35">
        <f>VLOOKUP(AN38,份量表!$A$2:$J$885,7,0)*0.01*AO38</f>
        <v>0.01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0.6100000000000001</v>
      </c>
      <c r="AY38" s="47"/>
      <c r="AZ38" s="62"/>
      <c r="BB38" s="63"/>
      <c r="BC38" s="35" t="str">
        <f t="shared" si="36"/>
        <v>醬油</v>
      </c>
      <c r="BD38" s="35">
        <f t="shared" si="37"/>
        <v>0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</v>
      </c>
      <c r="BH38" s="35">
        <f>VLOOKUP(BC38,份量表!$A$2:$J$885,7,0)*0.01*BD38</f>
        <v>0</v>
      </c>
      <c r="BI38" s="35">
        <f>VLOOKUP(BC38,份量表!$A$2:$J$885,8,0)*0.01*BD38</f>
        <v>0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0.3</v>
      </c>
      <c r="BN38" s="47"/>
      <c r="BO38" s="62"/>
      <c r="BQ38" s="63"/>
      <c r="BR38" s="35" t="str">
        <f t="shared" si="38"/>
        <v>紅蘿蔔</v>
      </c>
      <c r="BS38" s="35">
        <f t="shared" si="39"/>
        <v>5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</v>
      </c>
      <c r="BW38" s="35">
        <f>VLOOKUP(BR38,份量表!$A$2:$J$885,7,0)*0.01*BS38</f>
        <v>0.05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0.63000000000000012</v>
      </c>
      <c r="CC38" s="47"/>
      <c r="CD38" s="62"/>
      <c r="CF38" s="63"/>
      <c r="CG38" s="35" t="str">
        <f t="shared" si="40"/>
        <v>木耳</v>
      </c>
      <c r="CH38" s="35">
        <f t="shared" si="41"/>
        <v>2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0</v>
      </c>
      <c r="CL38" s="35">
        <f>VLOOKUP(CG38,份量表!$A$2:$J$885,7,0)*0.01*CH38</f>
        <v>0.02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0.64</v>
      </c>
      <c r="CR38" s="47"/>
      <c r="CS38" s="62"/>
    </row>
    <row r="39" spans="1:97" x14ac:dyDescent="0.25">
      <c r="A39" s="182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 t="str">
        <f t="shared" si="32"/>
        <v>沙拉油</v>
      </c>
      <c r="Z39" s="35">
        <f t="shared" si="33"/>
        <v>3</v>
      </c>
      <c r="AA39" s="35">
        <f>VLOOKUP(Y39,份量表!$A$2:$J$885,4,0)</f>
        <v>0</v>
      </c>
      <c r="AB39" s="35">
        <f>VLOOKUP(Y39,份量表!$A$2:$J$885,5,0)*0.01*Z39</f>
        <v>0</v>
      </c>
      <c r="AC39" s="35">
        <f>VLOOKUP(Y39,份量表!$A$2:$J$885,6,0)*0.01*Z39</f>
        <v>0</v>
      </c>
      <c r="AD39" s="35">
        <f>VLOOKUP(Y39,份量表!$A$2:$J$885,7,0)*0.01*Z39</f>
        <v>0</v>
      </c>
      <c r="AE39" s="35">
        <f>VLOOKUP(Y39,份量表!$A$2:$J$885,8,0)*0.01*Z39</f>
        <v>0.60000000000000009</v>
      </c>
      <c r="AF39" s="35">
        <f>VLOOKUP(Y39,份量表!$A$2:$J$885,9,0)*0.01*Z39</f>
        <v>0</v>
      </c>
      <c r="AG39" s="50">
        <f>VLOOKUP(Y39,份量表!$A$2:$J$885,10,0)*0.01*Z39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沙拉油</v>
      </c>
      <c r="AO39" s="35">
        <f t="shared" si="35"/>
        <v>3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</v>
      </c>
      <c r="AT39" s="35">
        <f>VLOOKUP(AN39,份量表!$A$2:$J$885,8,0)*0.01*AO39</f>
        <v>0.60000000000000009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沙拉油</v>
      </c>
      <c r="BD39" s="35">
        <f t="shared" si="37"/>
        <v>3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</v>
      </c>
      <c r="BI39" s="35">
        <f>VLOOKUP(BC39,份量表!$A$2:$J$885,8,0)*0.01*BD39</f>
        <v>0.60000000000000009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木耳</v>
      </c>
      <c r="BS39" s="35">
        <f t="shared" si="39"/>
        <v>3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0.03</v>
      </c>
      <c r="BX39" s="35">
        <f>VLOOKUP(BR39,份量表!$A$2:$J$885,8,0)*0.01*BS39</f>
        <v>0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沙拉油</v>
      </c>
      <c r="CH39" s="35">
        <f t="shared" si="41"/>
        <v>2</v>
      </c>
      <c r="CI39" s="35">
        <f>VLOOKUP(CG39,份量表!$A$2:$J$885,4,0)</f>
        <v>0</v>
      </c>
      <c r="CJ39" s="35">
        <f>VLOOKUP(CG39,份量表!$A$2:$J$885,5,0)*0.01*CH39</f>
        <v>0</v>
      </c>
      <c r="CK39" s="35">
        <f>VLOOKUP(CG39,份量表!$A$2:$J$885,6,0)*0.01*CH39</f>
        <v>0</v>
      </c>
      <c r="CL39" s="35">
        <f>VLOOKUP(CG39,份量表!$A$2:$J$885,7,0)*0.01*CH39</f>
        <v>0</v>
      </c>
      <c r="CM39" s="35">
        <f>VLOOKUP(CG39,份量表!$A$2:$J$885,8,0)*0.01*CH39</f>
        <v>0.4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0.4</v>
      </c>
      <c r="CR39" s="47"/>
      <c r="CS39" s="62"/>
    </row>
    <row r="40" spans="1:97" ht="32.25" customHeight="1" x14ac:dyDescent="0.25">
      <c r="A40" s="180">
        <v>45309</v>
      </c>
      <c r="B40" s="166" t="s">
        <v>644</v>
      </c>
      <c r="C40" s="167"/>
      <c r="D40" s="23"/>
      <c r="E40" s="166" t="s">
        <v>645</v>
      </c>
      <c r="F40" s="167"/>
      <c r="G40" s="24"/>
      <c r="H40" s="166" t="s">
        <v>760</v>
      </c>
      <c r="I40" s="167"/>
      <c r="J40" s="23"/>
      <c r="K40" s="166" t="s">
        <v>646</v>
      </c>
      <c r="L40" s="167"/>
      <c r="M40" s="23"/>
      <c r="N40" s="166" t="s">
        <v>742</v>
      </c>
      <c r="O40" s="167"/>
      <c r="P40" s="23"/>
      <c r="Q40" s="166" t="s">
        <v>647</v>
      </c>
      <c r="R40" s="167"/>
      <c r="S40" s="10" t="s">
        <v>23</v>
      </c>
      <c r="T40" s="168" t="s">
        <v>233</v>
      </c>
      <c r="U40" s="172">
        <v>109</v>
      </c>
      <c r="V40" s="168" t="s">
        <v>222</v>
      </c>
      <c r="W40" s="174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VLOOKUP(Y40,份量表!$A$2:$J$885,4,0)</f>
        <v>0</v>
      </c>
      <c r="AB40" s="35">
        <f>VLOOKUP(Y40,份量表!$A$2:$J$885,5,0)*0.01*Z40</f>
        <v>0</v>
      </c>
      <c r="AC40" s="35">
        <f>VLOOKUP(Y40,份量表!$A$2:$J$885,6,0)*0.01*Z40</f>
        <v>0</v>
      </c>
      <c r="AD40" s="35">
        <f>VLOOKUP(Y40,份量表!$A$2:$J$885,7,0)*0.01*Z40</f>
        <v>0</v>
      </c>
      <c r="AE40" s="35">
        <f>VLOOKUP(Y40,份量表!$A$2:$J$885,8,0)*0.01*Z40</f>
        <v>0</v>
      </c>
      <c r="AF40" s="35">
        <f>VLOOKUP(Y40,份量表!$A$2:$J$885,9,0)*0.01*Z40</f>
        <v>0</v>
      </c>
      <c r="AG40" s="50">
        <f>VLOOKUP(Y40,份量表!$A$2:$J$885,10,0)*0.01*Z40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34"/>
        <v>0</v>
      </c>
      <c r="AO40" s="35">
        <f t="shared" si="35"/>
        <v>0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0.60000000000000009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35</v>
      </c>
      <c r="C41" s="12">
        <v>90</v>
      </c>
      <c r="D41" s="25"/>
      <c r="E41" s="11" t="s">
        <v>101</v>
      </c>
      <c r="F41" s="12">
        <v>60</v>
      </c>
      <c r="G41" s="25"/>
      <c r="H41" s="11" t="s">
        <v>761</v>
      </c>
      <c r="I41" s="12">
        <v>65</v>
      </c>
      <c r="J41" s="25"/>
      <c r="K41" s="26" t="s">
        <v>15</v>
      </c>
      <c r="L41" s="27">
        <v>50</v>
      </c>
      <c r="M41" s="25"/>
      <c r="N41" s="11" t="s">
        <v>3</v>
      </c>
      <c r="O41" s="12">
        <v>100</v>
      </c>
      <c r="P41" s="25"/>
      <c r="Q41" s="11" t="s">
        <v>148</v>
      </c>
      <c r="R41" s="12">
        <v>20</v>
      </c>
      <c r="S41" s="13" t="s">
        <v>23</v>
      </c>
      <c r="T41" s="169"/>
      <c r="U41" s="173"/>
      <c r="V41" s="169"/>
      <c r="W41" s="175"/>
      <c r="X41" s="35"/>
      <c r="Y41" s="35">
        <f t="shared" si="32"/>
        <v>0</v>
      </c>
      <c r="Z41" s="35">
        <f t="shared" si="33"/>
        <v>0</v>
      </c>
      <c r="AA41" s="35">
        <f>VLOOKUP(Y41,份量表!$A$2:$J$885,4,0)</f>
        <v>0</v>
      </c>
      <c r="AB41" s="35">
        <f>VLOOKUP(Y41,份量表!$A$2:$J$885,5,0)*0.01*Z41</f>
        <v>0</v>
      </c>
      <c r="AC41" s="35">
        <f>VLOOKUP(Y41,份量表!$A$2:$J$885,6,0)*0.01*Z41</f>
        <v>0</v>
      </c>
      <c r="AD41" s="35">
        <f>VLOOKUP(Y41,份量表!$A$2:$J$885,7,0)*0.01*Z41</f>
        <v>0</v>
      </c>
      <c r="AE41" s="35">
        <f>VLOOKUP(Y41,份量表!$A$2:$J$885,8,0)*0.01*Z41</f>
        <v>0</v>
      </c>
      <c r="AF41" s="35">
        <f>VLOOKUP(Y41,份量表!$A$2:$J$885,9,0)*0.01*Z41</f>
        <v>0</v>
      </c>
      <c r="AG41" s="50">
        <f>VLOOKUP(Y41,份量表!$A$2:$J$885,10,0)*0.01*Z41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740</v>
      </c>
      <c r="C42" s="12">
        <v>40</v>
      </c>
      <c r="D42" s="25"/>
      <c r="E42" s="11" t="s">
        <v>494</v>
      </c>
      <c r="F42" s="12">
        <v>10</v>
      </c>
      <c r="G42" s="25"/>
      <c r="H42" s="11" t="s">
        <v>762</v>
      </c>
      <c r="I42" s="12">
        <v>8</v>
      </c>
      <c r="J42" s="25"/>
      <c r="K42" s="11" t="s">
        <v>98</v>
      </c>
      <c r="L42" s="12">
        <v>8</v>
      </c>
      <c r="M42" s="25"/>
      <c r="N42" s="11" t="s">
        <v>581</v>
      </c>
      <c r="O42" s="12">
        <v>1</v>
      </c>
      <c r="P42" s="25"/>
      <c r="Q42" s="11" t="s">
        <v>663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6.5590000000000002</v>
      </c>
      <c r="X42" s="35" t="s">
        <v>230</v>
      </c>
      <c r="Y42" s="35">
        <f t="shared" si="32"/>
        <v>0</v>
      </c>
      <c r="Z42" s="35">
        <f t="shared" si="33"/>
        <v>0</v>
      </c>
      <c r="AA42" s="35">
        <f>VLOOKUP(Y42,份量表!$A$2:$J$885,4,0)</f>
        <v>0</v>
      </c>
      <c r="AB42" s="35">
        <f>VLOOKUP(Y42,份量表!$A$2:$J$885,5,0)*0.01*Z42</f>
        <v>0</v>
      </c>
      <c r="AC42" s="35">
        <f>VLOOKUP(Y42,份量表!$A$2:$J$885,6,0)*0.01*Z42</f>
        <v>0</v>
      </c>
      <c r="AD42" s="35">
        <f>VLOOKUP(Y42,份量表!$A$2:$J$885,7,0)*0.01*Z42</f>
        <v>0</v>
      </c>
      <c r="AE42" s="35">
        <f>VLOOKUP(Y42,份量表!$A$2:$J$885,8,0)*0.01*Z42</f>
        <v>0</v>
      </c>
      <c r="AF42" s="35">
        <f>VLOOKUP(Y42,份量表!$A$2:$J$885,9,0)*0.01*Z42</f>
        <v>0</v>
      </c>
      <c r="AG42" s="50">
        <f>VLOOKUP(Y42,份量表!$A$2:$J$885,10,0)*0.01*Z42</f>
        <v>0</v>
      </c>
      <c r="AH42" s="66"/>
      <c r="AI42" s="67"/>
      <c r="AJ42" s="47"/>
      <c r="AK42" s="62"/>
      <c r="AM42" s="63" t="s">
        <v>230</v>
      </c>
      <c r="AN42" s="35">
        <f t="shared" si="34"/>
        <v>0</v>
      </c>
      <c r="AO42" s="35">
        <f t="shared" si="35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230</v>
      </c>
      <c r="BC42" s="35">
        <f t="shared" si="36"/>
        <v>0</v>
      </c>
      <c r="BD42" s="35">
        <f t="shared" si="37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230</v>
      </c>
      <c r="BR42" s="35">
        <f t="shared" si="38"/>
        <v>0</v>
      </c>
      <c r="BS42" s="35">
        <f t="shared" si="39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230</v>
      </c>
      <c r="CG42" s="35">
        <f t="shared" si="40"/>
        <v>0</v>
      </c>
      <c r="CH42" s="35">
        <f t="shared" si="41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141</v>
      </c>
      <c r="F43" s="12">
        <v>5</v>
      </c>
      <c r="G43" s="25"/>
      <c r="H43" s="11" t="s">
        <v>764</v>
      </c>
      <c r="I43" s="12">
        <v>5</v>
      </c>
      <c r="J43" s="25"/>
      <c r="K43" s="11" t="s">
        <v>469</v>
      </c>
      <c r="L43" s="12">
        <v>5</v>
      </c>
      <c r="M43" s="25"/>
      <c r="N43" s="11" t="s">
        <v>582</v>
      </c>
      <c r="O43" s="12">
        <v>2</v>
      </c>
      <c r="P43" s="25"/>
      <c r="Q43" s="11" t="s">
        <v>818</v>
      </c>
      <c r="R43" s="12">
        <v>1</v>
      </c>
      <c r="S43" s="13" t="s">
        <v>23</v>
      </c>
      <c r="T43" s="170" t="s">
        <v>226</v>
      </c>
      <c r="U43" s="177">
        <v>25.4</v>
      </c>
      <c r="V43" s="176"/>
      <c r="W43" s="175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VLOOKUP(Y43,份量表!$A$2:$J$885,4,0)</f>
        <v>0</v>
      </c>
      <c r="AB43" s="35">
        <f>VLOOKUP(Y43,份量表!$A$2:$J$885,5,0)*0.01*Z43</f>
        <v>0</v>
      </c>
      <c r="AC43" s="35">
        <f>VLOOKUP(Y43,份量表!$A$2:$J$885,6,0)*0.01*Z43</f>
        <v>0</v>
      </c>
      <c r="AD43" s="35">
        <f>VLOOKUP(Y43,份量表!$A$2:$J$885,7,0)*0.01*Z43</f>
        <v>0</v>
      </c>
      <c r="AE43" s="35">
        <f>VLOOKUP(Y43,份量表!$A$2:$J$885,8,0)*0.01*Z43</f>
        <v>0</v>
      </c>
      <c r="AF43" s="35">
        <f>VLOOKUP(Y43,份量表!$A$2:$J$885,9,0)*0.01*Z43</f>
        <v>0</v>
      </c>
      <c r="AG43" s="50">
        <f>VLOOKUP(Y43,份量表!$A$2:$J$885,10,0)*0.01*Z43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655</v>
      </c>
      <c r="F44" s="12">
        <v>3</v>
      </c>
      <c r="G44" s="25"/>
      <c r="H44" s="11" t="s">
        <v>763</v>
      </c>
      <c r="I44" s="12">
        <v>1</v>
      </c>
      <c r="J44" s="25"/>
      <c r="K44" s="11" t="s">
        <v>297</v>
      </c>
      <c r="L44" s="12">
        <v>5</v>
      </c>
      <c r="M44" s="25"/>
      <c r="N44" s="11"/>
      <c r="O44" s="12"/>
      <c r="P44" s="25"/>
      <c r="Q44" s="11"/>
      <c r="R44" s="12"/>
      <c r="S44" s="13" t="s">
        <v>23</v>
      </c>
      <c r="T44" s="170"/>
      <c r="U44" s="177"/>
      <c r="V44" s="176" t="s">
        <v>305</v>
      </c>
      <c r="W44" s="175">
        <v>2.6842999999999999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VLOOKUP(Y44,份量表!$A$2:$J$885,4,0)</f>
        <v>0</v>
      </c>
      <c r="AB44" s="69">
        <f>VLOOKUP(Y44,份量表!$A$2:$J$885,5,0)*0.01*Z44</f>
        <v>0</v>
      </c>
      <c r="AC44" s="69">
        <f>VLOOKUP(Y44,份量表!$A$2:$J$885,6,0)*0.01*Z44</f>
        <v>0</v>
      </c>
      <c r="AD44" s="69">
        <f>VLOOKUP(Y44,份量表!$A$2:$J$885,7,0)*0.01*Z44</f>
        <v>0</v>
      </c>
      <c r="AE44" s="69">
        <f>VLOOKUP(Y44,份量表!$A$2:$J$885,8,0)*0.01*Z44</f>
        <v>0</v>
      </c>
      <c r="AF44" s="69">
        <f>VLOOKUP(Y44,份量表!$A$2:$J$885,9,0)*0.01*Z44</f>
        <v>0</v>
      </c>
      <c r="AG44" s="70">
        <f>VLOOKUP(Y44,份量表!$A$2:$J$885,10,0)*0.01*Z44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VLOOKUP(AN44,份量表!$A$2:$J$885,4,0)</f>
        <v>0</v>
      </c>
      <c r="AQ44" s="69">
        <f>VLOOKUP(AN44,份量表!$A$2:$J$885,5,0)*0.01*AO44</f>
        <v>0</v>
      </c>
      <c r="AR44" s="69">
        <f>VLOOKUP(AN44,份量表!$A$2:$J$885,6,0)*0.01*AO44</f>
        <v>0</v>
      </c>
      <c r="AS44" s="69">
        <f>VLOOKUP(AN44,份量表!$A$2:$J$885,7,0)*0.01*AO44</f>
        <v>0</v>
      </c>
      <c r="AT44" s="69">
        <f>VLOOKUP(AN44,份量表!$A$2:$J$885,8,0)*0.01*AO44</f>
        <v>0</v>
      </c>
      <c r="AU44" s="69">
        <f>VLOOKUP(AN44,份量表!$A$2:$J$885,9,0)*0.01*AO44</f>
        <v>0</v>
      </c>
      <c r="AV44" s="7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603</v>
      </c>
      <c r="F45" s="12" t="s">
        <v>604</v>
      </c>
      <c r="G45" s="25"/>
      <c r="H45" s="11" t="s">
        <v>735</v>
      </c>
      <c r="I45" s="12" t="s">
        <v>736</v>
      </c>
      <c r="J45" s="25"/>
      <c r="K45" s="11" t="s">
        <v>131</v>
      </c>
      <c r="L45" s="12">
        <v>3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 t="str">
        <f>N4</f>
        <v>★有機莧菜</v>
      </c>
      <c r="Y45" s="53" t="str">
        <f t="shared" ref="Y45:Y54" si="42">N5</f>
        <v>有機莧菜</v>
      </c>
      <c r="Z45" s="53">
        <f t="shared" ref="Z45:Z54" si="43">IF(O5="適量",0,O5)</f>
        <v>100</v>
      </c>
      <c r="AA45" s="53">
        <f>VLOOKUP(Y45,份量表!$A$2:$J$885,4,0)</f>
        <v>0</v>
      </c>
      <c r="AB45" s="53">
        <f>VLOOKUP(Y45,份量表!$A$2:$J$885,5,0)*0.01*Z45</f>
        <v>0</v>
      </c>
      <c r="AC45" s="53">
        <f>VLOOKUP(Y45,份量表!$A$2:$J$885,6,0)*0.01*Z45</f>
        <v>0</v>
      </c>
      <c r="AD45" s="53">
        <f>VLOOKUP(Y45,份量表!$A$2:$J$885,7,0)*0.01*Z45</f>
        <v>1</v>
      </c>
      <c r="AE45" s="53">
        <f>VLOOKUP(Y45,份量表!$A$2:$J$885,8,0)*0.01*Z45</f>
        <v>0</v>
      </c>
      <c r="AF45" s="53">
        <f>VLOOKUP(Y45,份量表!$A$2:$J$885,9,0)*0.01*Z45</f>
        <v>0</v>
      </c>
      <c r="AG45" s="54">
        <f>VLOOKUP(Y45,份量表!$A$2:$J$885,10,0)*0.01*Z45</f>
        <v>0</v>
      </c>
      <c r="AH45" s="55" t="s">
        <v>225</v>
      </c>
      <c r="AI45" s="56">
        <f>ROUND(AI46*68+AI47*73+AI48*24+AI49*45+AI50*152+AI51*60,1)</f>
        <v>42.2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芥藍菜</v>
      </c>
      <c r="AN45" s="53" t="str">
        <f t="shared" ref="AN45:AN54" si="44">N17</f>
        <v>芥藍菜</v>
      </c>
      <c r="AO45" s="53">
        <f t="shared" ref="AO45:AO54" si="45">IF(O17="適量",0,O17)</f>
        <v>100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1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225</v>
      </c>
      <c r="AX45" s="56">
        <f>ROUND(AX46*68+AX47*73+AX48*24+AX49*45+AX50*152+AX51*60,1)</f>
        <v>42.2</v>
      </c>
      <c r="AY45" s="57" t="s">
        <v>215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46">N29</f>
        <v>青江菜</v>
      </c>
      <c r="BD45" s="53">
        <f t="shared" ref="BD45:BD54" si="47">IF(O29="適量",0,O29)</f>
        <v>100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1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225</v>
      </c>
      <c r="BM45" s="60">
        <f>ROUND(BM46*68+BM47*73+BM48*24+BM49*45+BM50*152+BM51*60,1)</f>
        <v>51.2</v>
      </c>
      <c r="BN45" s="57" t="s">
        <v>215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8">N41</f>
        <v>油菜</v>
      </c>
      <c r="BS45" s="53">
        <f t="shared" ref="BS45:BS54" si="49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225</v>
      </c>
      <c r="CB45" s="56">
        <f>ROUND(CB46*68+CB47*73+CB48*24+CB49*45+CB50*152+CB51*60,1)</f>
        <v>42.2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菠菜</v>
      </c>
      <c r="CG45" s="53" t="str">
        <f t="shared" ref="CG45:CG54" si="50">N53</f>
        <v>菠菜</v>
      </c>
      <c r="CH45" s="53">
        <f t="shared" ref="CH45:CH54" si="51">IF(O53="適量",0,O53)</f>
        <v>100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1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225</v>
      </c>
      <c r="CQ45" s="56">
        <f>ROUND(CQ46*68+CQ47*73+CQ48*24+CQ49*45+CQ50*152+CQ51*60,1)</f>
        <v>42.2</v>
      </c>
      <c r="CR45" s="57" t="s">
        <v>215</v>
      </c>
      <c r="CS45" s="58">
        <f>ROUND(CQ46*15+CQ47*0+CQ48*5+CQ49*0+CQ50*12+CQ51*15,1)</f>
        <v>5.0999999999999996</v>
      </c>
    </row>
    <row r="46" spans="1:97" x14ac:dyDescent="0.25">
      <c r="A46" s="181"/>
      <c r="B46" s="11"/>
      <c r="C46" s="12"/>
      <c r="D46" s="25"/>
      <c r="E46" s="11" t="s">
        <v>190</v>
      </c>
      <c r="F46" s="12">
        <v>4</v>
      </c>
      <c r="G46" s="25"/>
      <c r="H46" s="11" t="s">
        <v>737</v>
      </c>
      <c r="I46" s="12">
        <v>3</v>
      </c>
      <c r="J46" s="25"/>
      <c r="K46" s="11" t="s">
        <v>190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0" t="s">
        <v>244</v>
      </c>
      <c r="U46" s="177">
        <v>34</v>
      </c>
      <c r="V46" s="170" t="s">
        <v>245</v>
      </c>
      <c r="W46" s="175">
        <v>2.12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VLOOKUP(Y46,份量表!$A$2:$J$885,4,0)</f>
        <v>0</v>
      </c>
      <c r="AB46" s="35">
        <f>VLOOKUP(Y46,份量表!$A$2:$J$885,5,0)*0.01*Z46</f>
        <v>0</v>
      </c>
      <c r="AC46" s="35">
        <f>VLOOKUP(Y46,份量表!$A$2:$J$885,6,0)*0.01*Z46</f>
        <v>0</v>
      </c>
      <c r="AD46" s="35">
        <f>VLOOKUP(Y46,份量表!$A$2:$J$885,7,0)*0.01*Z46</f>
        <v>0.01</v>
      </c>
      <c r="AE46" s="35">
        <f>VLOOKUP(Y46,份量表!$A$2:$J$885,8,0)*0.01*Z46</f>
        <v>0</v>
      </c>
      <c r="AF46" s="35">
        <f>VLOOKUP(Y46,份量表!$A$2:$J$885,9,0)*0.01*Z46</f>
        <v>0</v>
      </c>
      <c r="AG46" s="50">
        <f>VLOOKUP(Y46,份量表!$A$2:$J$885,10,0)*0.01*Z46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0.01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2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0.01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0.01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 x14ac:dyDescent="0.25">
      <c r="A47" s="181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VLOOKUP(Y47,份量表!$A$2:$J$885,4,0)</f>
        <v>0</v>
      </c>
      <c r="AB47" s="35">
        <f>VLOOKUP(Y47,份量表!$A$2:$J$885,5,0)*0.01*Z47</f>
        <v>0</v>
      </c>
      <c r="AC47" s="35">
        <f>VLOOKUP(Y47,份量表!$A$2:$J$885,6,0)*0.01*Z47</f>
        <v>0</v>
      </c>
      <c r="AD47" s="35">
        <f>VLOOKUP(Y47,份量表!$A$2:$J$885,7,0)*0.01*Z47</f>
        <v>0</v>
      </c>
      <c r="AE47" s="35">
        <f>VLOOKUP(Y47,份量表!$A$2:$J$885,8,0)*0.01*Z47</f>
        <v>0.4</v>
      </c>
      <c r="AF47" s="35">
        <f>VLOOKUP(Y47,份量表!$A$2:$J$885,9,0)*0.01*Z47</f>
        <v>0</v>
      </c>
      <c r="AG47" s="50">
        <f>VLOOKUP(Y47,份量表!$A$2:$J$885,10,0)*0.01*Z47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2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0.4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3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0.60000000000000009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0.4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0.4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 x14ac:dyDescent="0.25">
      <c r="A48" s="18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246</v>
      </c>
      <c r="W48" s="175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VLOOKUP(Y48,份量表!$A$2:$J$885,4,0)</f>
        <v>0</v>
      </c>
      <c r="AB48" s="35">
        <f>VLOOKUP(Y48,份量表!$A$2:$J$885,5,0)*0.01*Z48</f>
        <v>0</v>
      </c>
      <c r="AC48" s="35">
        <f>VLOOKUP(Y48,份量表!$A$2:$J$885,6,0)*0.01*Z48</f>
        <v>0</v>
      </c>
      <c r="AD48" s="35">
        <f>VLOOKUP(Y48,份量表!$A$2:$J$885,7,0)*0.01*Z48</f>
        <v>0</v>
      </c>
      <c r="AE48" s="35">
        <f>VLOOKUP(Y48,份量表!$A$2:$J$885,8,0)*0.01*Z48</f>
        <v>0</v>
      </c>
      <c r="AF48" s="35">
        <f>VLOOKUP(Y48,份量表!$A$2:$J$885,9,0)*0.01*Z48</f>
        <v>0</v>
      </c>
      <c r="AG48" s="50">
        <f>VLOOKUP(Y48,份量表!$A$2:$J$885,10,0)*0.01*Z48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247</v>
      </c>
      <c r="U49" s="177">
        <v>800.8</v>
      </c>
      <c r="V49" s="176"/>
      <c r="W49" s="175"/>
      <c r="X49" s="35"/>
      <c r="Y49" s="35">
        <f t="shared" si="42"/>
        <v>0</v>
      </c>
      <c r="Z49" s="35">
        <f t="shared" si="43"/>
        <v>0</v>
      </c>
      <c r="AA49" s="35">
        <f>VLOOKUP(Y49,份量表!$A$2:$J$885,4,0)</f>
        <v>0</v>
      </c>
      <c r="AB49" s="35">
        <f>VLOOKUP(Y49,份量表!$A$2:$J$885,5,0)*0.01*Z49</f>
        <v>0</v>
      </c>
      <c r="AC49" s="35">
        <f>VLOOKUP(Y49,份量表!$A$2:$J$885,6,0)*0.01*Z49</f>
        <v>0</v>
      </c>
      <c r="AD49" s="35">
        <f>VLOOKUP(Y49,份量表!$A$2:$J$885,7,0)*0.01*Z49</f>
        <v>0</v>
      </c>
      <c r="AE49" s="35">
        <f>VLOOKUP(Y49,份量表!$A$2:$J$885,8,0)*0.01*Z49</f>
        <v>0</v>
      </c>
      <c r="AF49" s="35">
        <f>VLOOKUP(Y49,份量表!$A$2:$J$885,9,0)*0.01*Z49</f>
        <v>0</v>
      </c>
      <c r="AG49" s="50">
        <f>VLOOKUP(Y49,份量表!$A$2:$J$885,10,0)*0.01*Z49</f>
        <v>0</v>
      </c>
      <c r="AH49" s="66" t="s">
        <v>184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0.4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248</v>
      </c>
      <c r="W50" s="175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VLOOKUP(Y50,份量表!$A$2:$J$885,4,0)</f>
        <v>0</v>
      </c>
      <c r="AB50" s="35">
        <f>VLOOKUP(Y50,份量表!$A$2:$J$885,5,0)*0.01*Z50</f>
        <v>0</v>
      </c>
      <c r="AC50" s="35">
        <f>VLOOKUP(Y50,份量表!$A$2:$J$885,6,0)*0.01*Z50</f>
        <v>0</v>
      </c>
      <c r="AD50" s="35">
        <f>VLOOKUP(Y50,份量表!$A$2:$J$885,7,0)*0.01*Z50</f>
        <v>0</v>
      </c>
      <c r="AE50" s="35">
        <f>VLOOKUP(Y50,份量表!$A$2:$J$885,8,0)*0.01*Z50</f>
        <v>0</v>
      </c>
      <c r="AF50" s="35">
        <f>VLOOKUP(Y50,份量表!$A$2:$J$885,9,0)*0.01*Z50</f>
        <v>0</v>
      </c>
      <c r="AG50" s="50">
        <f>VLOOKUP(Y50,份量表!$A$2:$J$885,10,0)*0.01*Z50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1"/>
      <c r="U51" s="178"/>
      <c r="V51" s="171"/>
      <c r="W51" s="179"/>
      <c r="X51" s="35"/>
      <c r="Y51" s="35">
        <f t="shared" si="42"/>
        <v>0</v>
      </c>
      <c r="Z51" s="35">
        <f t="shared" si="43"/>
        <v>0</v>
      </c>
      <c r="AA51" s="35">
        <f>VLOOKUP(Y51,份量表!$A$2:$J$885,4,0)</f>
        <v>0</v>
      </c>
      <c r="AB51" s="35">
        <f>VLOOKUP(Y51,份量表!$A$2:$J$885,5,0)*0.01*Z51</f>
        <v>0</v>
      </c>
      <c r="AC51" s="35">
        <f>VLOOKUP(Y51,份量表!$A$2:$J$885,6,0)*0.01*Z51</f>
        <v>0</v>
      </c>
      <c r="AD51" s="35">
        <f>VLOOKUP(Y51,份量表!$A$2:$J$885,7,0)*0.01*Z51</f>
        <v>0</v>
      </c>
      <c r="AE51" s="35">
        <f>VLOOKUP(Y51,份量表!$A$2:$J$885,8,0)*0.01*Z51</f>
        <v>0</v>
      </c>
      <c r="AF51" s="35">
        <f>VLOOKUP(Y51,份量表!$A$2:$J$885,9,0)*0.01*Z51</f>
        <v>0</v>
      </c>
      <c r="AG51" s="50">
        <f>VLOOKUP(Y51,份量表!$A$2:$J$885,10,0)*0.01*Z51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45310</v>
      </c>
      <c r="B52" s="166" t="s">
        <v>648</v>
      </c>
      <c r="C52" s="167"/>
      <c r="D52" s="23"/>
      <c r="E52" s="166" t="s">
        <v>649</v>
      </c>
      <c r="F52" s="167"/>
      <c r="G52" s="24"/>
      <c r="H52" s="166" t="s">
        <v>650</v>
      </c>
      <c r="I52" s="167"/>
      <c r="J52" s="23"/>
      <c r="K52" s="166" t="s">
        <v>651</v>
      </c>
      <c r="L52" s="167"/>
      <c r="M52" s="23"/>
      <c r="N52" s="166" t="s">
        <v>745</v>
      </c>
      <c r="O52" s="167"/>
      <c r="P52" s="23"/>
      <c r="Q52" s="166" t="s">
        <v>824</v>
      </c>
      <c r="R52" s="167"/>
      <c r="S52" s="10" t="s">
        <v>23</v>
      </c>
      <c r="T52" s="168" t="s">
        <v>233</v>
      </c>
      <c r="U52" s="172">
        <v>109</v>
      </c>
      <c r="V52" s="168" t="s">
        <v>222</v>
      </c>
      <c r="W52" s="174">
        <v>0</v>
      </c>
      <c r="X52" s="35" t="s">
        <v>230</v>
      </c>
      <c r="Y52" s="35">
        <f t="shared" si="42"/>
        <v>0</v>
      </c>
      <c r="Z52" s="35">
        <f t="shared" si="43"/>
        <v>0</v>
      </c>
      <c r="AA52" s="35">
        <f>VLOOKUP(Y52,份量表!$A$2:$J$885,4,0)</f>
        <v>0</v>
      </c>
      <c r="AB52" s="35">
        <f>VLOOKUP(Y52,份量表!$A$2:$J$885,5,0)*0.01*Z52</f>
        <v>0</v>
      </c>
      <c r="AC52" s="35">
        <f>VLOOKUP(Y52,份量表!$A$2:$J$885,6,0)*0.01*Z52</f>
        <v>0</v>
      </c>
      <c r="AD52" s="35">
        <f>VLOOKUP(Y52,份量表!$A$2:$J$885,7,0)*0.01*Z52</f>
        <v>0</v>
      </c>
      <c r="AE52" s="35">
        <f>VLOOKUP(Y52,份量表!$A$2:$J$885,8,0)*0.01*Z52</f>
        <v>0</v>
      </c>
      <c r="AF52" s="35">
        <f>VLOOKUP(Y52,份量表!$A$2:$J$885,9,0)*0.01*Z52</f>
        <v>0</v>
      </c>
      <c r="AG52" s="50">
        <f>VLOOKUP(Y52,份量表!$A$2:$J$885,10,0)*0.01*Z52</f>
        <v>0</v>
      </c>
      <c r="AH52" s="66"/>
      <c r="AI52" s="67"/>
      <c r="AJ52" s="47"/>
      <c r="AK52" s="62"/>
      <c r="AM52" s="63" t="s">
        <v>230</v>
      </c>
      <c r="AN52" s="35">
        <f t="shared" si="44"/>
        <v>0</v>
      </c>
      <c r="AO52" s="35">
        <f t="shared" si="45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230</v>
      </c>
      <c r="BC52" s="35">
        <f t="shared" si="46"/>
        <v>0</v>
      </c>
      <c r="BD52" s="35">
        <f t="shared" si="47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230</v>
      </c>
      <c r="BR52" s="35">
        <f t="shared" si="48"/>
        <v>0</v>
      </c>
      <c r="BS52" s="35">
        <f t="shared" si="49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230</v>
      </c>
      <c r="CG52" s="35">
        <f t="shared" si="50"/>
        <v>0</v>
      </c>
      <c r="CH52" s="35">
        <f t="shared" si="51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 t="s">
        <v>35</v>
      </c>
      <c r="C53" s="12">
        <v>110</v>
      </c>
      <c r="D53" s="25"/>
      <c r="E53" s="11" t="s">
        <v>594</v>
      </c>
      <c r="F53" s="12">
        <v>65</v>
      </c>
      <c r="G53" s="25"/>
      <c r="H53" s="11" t="s">
        <v>677</v>
      </c>
      <c r="I53" s="12">
        <v>25</v>
      </c>
      <c r="J53" s="25"/>
      <c r="K53" s="26" t="s">
        <v>127</v>
      </c>
      <c r="L53" s="27">
        <v>60</v>
      </c>
      <c r="M53" s="25"/>
      <c r="N53" s="11" t="s">
        <v>136</v>
      </c>
      <c r="O53" s="12">
        <v>100</v>
      </c>
      <c r="P53" s="25"/>
      <c r="Q53" s="11" t="s">
        <v>152</v>
      </c>
      <c r="R53" s="12">
        <v>20</v>
      </c>
      <c r="S53" s="13" t="s">
        <v>23</v>
      </c>
      <c r="T53" s="169"/>
      <c r="U53" s="173"/>
      <c r="V53" s="169"/>
      <c r="W53" s="175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VLOOKUP(Y53,份量表!$A$2:$J$885,4,0)</f>
        <v>0</v>
      </c>
      <c r="AB53" s="35">
        <f>VLOOKUP(Y53,份量表!$A$2:$J$885,5,0)*0.01*Z53</f>
        <v>0</v>
      </c>
      <c r="AC53" s="35">
        <f>VLOOKUP(Y53,份量表!$A$2:$J$885,6,0)*0.01*Z53</f>
        <v>0</v>
      </c>
      <c r="AD53" s="35">
        <f>VLOOKUP(Y53,份量表!$A$2:$J$885,7,0)*0.01*Z53</f>
        <v>0</v>
      </c>
      <c r="AE53" s="35">
        <f>VLOOKUP(Y53,份量表!$A$2:$J$885,8,0)*0.01*Z53</f>
        <v>0</v>
      </c>
      <c r="AF53" s="35">
        <f>VLOOKUP(Y53,份量表!$A$2:$J$885,9,0)*0.01*Z53</f>
        <v>0</v>
      </c>
      <c r="AG53" s="50">
        <f>VLOOKUP(Y53,份量表!$A$2:$J$885,10,0)*0.01*Z53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 t="s">
        <v>741</v>
      </c>
      <c r="C54" s="12">
        <v>55</v>
      </c>
      <c r="D54" s="25"/>
      <c r="E54" s="11" t="s">
        <v>665</v>
      </c>
      <c r="F54" s="12">
        <v>15</v>
      </c>
      <c r="G54" s="25"/>
      <c r="H54" s="11" t="s">
        <v>856</v>
      </c>
      <c r="I54" s="12">
        <v>20</v>
      </c>
      <c r="J54" s="25"/>
      <c r="K54" s="11" t="s">
        <v>758</v>
      </c>
      <c r="L54" s="12">
        <v>3</v>
      </c>
      <c r="M54" s="25"/>
      <c r="N54" s="11" t="s">
        <v>581</v>
      </c>
      <c r="O54" s="12">
        <v>1</v>
      </c>
      <c r="P54" s="25"/>
      <c r="Q54" s="11" t="s">
        <v>825</v>
      </c>
      <c r="R54" s="12">
        <v>5</v>
      </c>
      <c r="S54" s="13" t="s">
        <v>23</v>
      </c>
      <c r="T54" s="169"/>
      <c r="U54" s="173"/>
      <c r="V54" s="176" t="s">
        <v>306</v>
      </c>
      <c r="W54" s="175">
        <v>6.5010000000000003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VLOOKUP(Y54,份量表!$A$2:$J$885,4,0)</f>
        <v>0</v>
      </c>
      <c r="AB54" s="69">
        <f>VLOOKUP(Y54,份量表!$A$2:$J$885,5,0)*0.01*Z54</f>
        <v>0</v>
      </c>
      <c r="AC54" s="69">
        <f>VLOOKUP(Y54,份量表!$A$2:$J$885,6,0)*0.01*Z54</f>
        <v>0</v>
      </c>
      <c r="AD54" s="69">
        <f>VLOOKUP(Y54,份量表!$A$2:$J$885,7,0)*0.01*Z54</f>
        <v>0</v>
      </c>
      <c r="AE54" s="69">
        <f>VLOOKUP(Y54,份量表!$A$2:$J$885,8,0)*0.01*Z54</f>
        <v>0</v>
      </c>
      <c r="AF54" s="69">
        <f>VLOOKUP(Y54,份量表!$A$2:$J$885,9,0)*0.01*Z54</f>
        <v>0</v>
      </c>
      <c r="AG54" s="70">
        <f>VLOOKUP(Y54,份量表!$A$2:$J$885,10,0)*0.01*Z54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VLOOKUP(AN54,份量表!$A$2:$J$885,4,0)</f>
        <v>0</v>
      </c>
      <c r="AQ54" s="35">
        <f>VLOOKUP(AN54,份量表!$A$2:$J$885,5,0)*0.01*AO54</f>
        <v>0</v>
      </c>
      <c r="AR54" s="35">
        <f>VLOOKUP(AN54,份量表!$A$2:$J$885,6,0)*0.01*AO54</f>
        <v>0</v>
      </c>
      <c r="AS54" s="35">
        <f>VLOOKUP(AN54,份量表!$A$2:$J$885,7,0)*0.01*AO54</f>
        <v>0</v>
      </c>
      <c r="AT54" s="35">
        <f>VLOOKUP(AN54,份量表!$A$2:$J$885,8,0)*0.01*AO54</f>
        <v>0</v>
      </c>
      <c r="AU54" s="35">
        <f>VLOOKUP(AN54,份量表!$A$2:$J$885,9,0)*0.01*AO54</f>
        <v>0</v>
      </c>
      <c r="AV54" s="5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1" t="s">
        <v>629</v>
      </c>
      <c r="F55" s="12">
        <v>1</v>
      </c>
      <c r="G55" s="25"/>
      <c r="H55" s="11" t="s">
        <v>821</v>
      </c>
      <c r="I55" s="12">
        <v>10</v>
      </c>
      <c r="J55" s="25"/>
      <c r="K55" s="11" t="s">
        <v>822</v>
      </c>
      <c r="L55" s="12">
        <v>2</v>
      </c>
      <c r="M55" s="25"/>
      <c r="N55" s="11" t="s">
        <v>582</v>
      </c>
      <c r="O55" s="12">
        <v>2</v>
      </c>
      <c r="P55" s="25"/>
      <c r="Q55" s="11" t="s">
        <v>826</v>
      </c>
      <c r="R55" s="12">
        <v>3</v>
      </c>
      <c r="S55" s="13" t="s">
        <v>23</v>
      </c>
      <c r="T55" s="170" t="s">
        <v>226</v>
      </c>
      <c r="U55" s="177">
        <v>25.1</v>
      </c>
      <c r="V55" s="176"/>
      <c r="W55" s="175"/>
      <c r="X55" s="53" t="str">
        <f>Q4</f>
        <v>南瓜牛奶湯</v>
      </c>
      <c r="Y55" s="53" t="str">
        <f t="shared" ref="Y55:Y64" si="52">Q5</f>
        <v>南瓜</v>
      </c>
      <c r="Z55" s="53">
        <f t="shared" ref="Z55:Z64" si="53">IF(R5="適量",0,R5)</f>
        <v>20</v>
      </c>
      <c r="AA55" s="53">
        <f>VLOOKUP(Y55,份量表!$A$2:$J$885,4,0)</f>
        <v>0</v>
      </c>
      <c r="AB55" s="53">
        <f>VLOOKUP(Y55,份量表!$A$2:$J$885,5,0)*0.01*Z55</f>
        <v>0.23599999999999999</v>
      </c>
      <c r="AC55" s="53">
        <f>VLOOKUP(Y55,份量表!$A$2:$J$885,6,0)*0.01*Z55</f>
        <v>0</v>
      </c>
      <c r="AD55" s="53">
        <f>VLOOKUP(Y55,份量表!$A$2:$J$885,7,0)*0.01*Z55</f>
        <v>0</v>
      </c>
      <c r="AE55" s="53">
        <f>VLOOKUP(Y55,份量表!$A$2:$J$885,8,0)*0.01*Z55</f>
        <v>0</v>
      </c>
      <c r="AF55" s="53">
        <f>VLOOKUP(Y55,份量表!$A$2:$J$885,9,0)*0.01*Z55</f>
        <v>0</v>
      </c>
      <c r="AG55" s="54">
        <f>VLOOKUP(Y55,份量表!$A$2:$J$885,10,0)*0.01*Z55</f>
        <v>0</v>
      </c>
      <c r="AH55" s="55" t="s">
        <v>225</v>
      </c>
      <c r="AI55" s="56">
        <f>ROUND(AI56*68+AI57*73+AI58*24+AI59*45+AI60*152+AI61*60,1)</f>
        <v>49.4</v>
      </c>
      <c r="AJ55" s="57" t="s">
        <v>215</v>
      </c>
      <c r="AK55" s="58">
        <f>ROUND(AI56*15+AI57*0+AI58*5+AI59*0+AI60*12+AI61*15,1)</f>
        <v>6.4</v>
      </c>
      <c r="AM55" s="59" t="str">
        <f>Q16</f>
        <v>結頭大骨湯</v>
      </c>
      <c r="AN55" s="53" t="str">
        <f t="shared" ref="AN55:AN64" si="54">Q17</f>
        <v>結頭菜</v>
      </c>
      <c r="AO55" s="53">
        <f t="shared" ref="AO55:AO64" si="55">IF(R17="適量",0,R17)</f>
        <v>20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0.2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74" t="s">
        <v>225</v>
      </c>
      <c r="AX55" s="56">
        <f>ROUND(AX56*68+AX57*73+AX58*24+AX59*45+AX60*152+AX61*60,1)</f>
        <v>7.1</v>
      </c>
      <c r="AY55" s="57" t="s">
        <v>215</v>
      </c>
      <c r="AZ55" s="58">
        <f>ROUND(AX56*15+AX57*0+AX58*5+AX59*0+AX60*12+AX61*15,1)</f>
        <v>1.1000000000000001</v>
      </c>
      <c r="BB55" s="59" t="str">
        <f>Q28</f>
        <v>芋頭西米露</v>
      </c>
      <c r="BC55" s="53" t="str">
        <f t="shared" ref="BC55:BC64" si="56">Q29</f>
        <v>芋頭</v>
      </c>
      <c r="BD55" s="53">
        <f t="shared" ref="BD55:BD64" si="57">IF(R29="適量",0,R29)</f>
        <v>15</v>
      </c>
      <c r="BE55" s="53">
        <f>VLOOKUP(BC55,份量表!$A$2:$J$885,4,0)</f>
        <v>0</v>
      </c>
      <c r="BF55" s="53">
        <f>VLOOKUP(BC55,份量表!$A$2:$J$885,5,0)*0.01*BD55</f>
        <v>0.27300000000000002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225</v>
      </c>
      <c r="BM55" s="60">
        <f>ROUND(BM56*68+BM57*73+BM58*24+BM59*45+BM60*152+BM61*60,1)</f>
        <v>62.6</v>
      </c>
      <c r="BN55" s="57" t="s">
        <v>215</v>
      </c>
      <c r="BO55" s="58">
        <f>ROUND(BM56*15+BM57*0+BM58*5+BM59*0+BM60*12+BM61*15,1)</f>
        <v>13.8</v>
      </c>
      <c r="BQ55" s="59" t="str">
        <f>Q40</f>
        <v>大瓜玉米湯</v>
      </c>
      <c r="BR55" s="53" t="str">
        <f t="shared" ref="BR55:BR64" si="58">Q41</f>
        <v>大黃瓜</v>
      </c>
      <c r="BS55" s="53">
        <f t="shared" ref="BS55:BS64" si="59">IF(R41="適量",0,R41)</f>
        <v>20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</v>
      </c>
      <c r="BW55" s="53">
        <f>VLOOKUP(BR55,份量表!$A$2:$J$885,7,0)*0.01*BS55</f>
        <v>0.2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225</v>
      </c>
      <c r="CB55" s="56">
        <f>ROUND(CB56*68+CB57*73+CB58*24+CB59*45+CB60*152+CB61*60,1)</f>
        <v>9.1</v>
      </c>
      <c r="CC55" s="57" t="s">
        <v>215</v>
      </c>
      <c r="CD55" s="58">
        <f>ROUND(CB56*15+CB57*0+CB58*5+CB59*0+CB60*12+CB61*15,1)</f>
        <v>1.9</v>
      </c>
      <c r="CF55" s="59" t="str">
        <f>Q52</f>
        <v>腐皮白菜湯</v>
      </c>
      <c r="CG55" s="53" t="str">
        <f t="shared" ref="CG55:CG64" si="60">Q53</f>
        <v>大白菜</v>
      </c>
      <c r="CH55" s="53">
        <f t="shared" ref="CH55:CH64" si="61">IF(R53="適量",0,R53)</f>
        <v>20</v>
      </c>
      <c r="CI55" s="53">
        <f>VLOOKUP(CG55,份量表!$A$2:$J$885,4,0)</f>
        <v>0</v>
      </c>
      <c r="CJ55" s="53">
        <f>VLOOKUP(CG55,份量表!$A$2:$J$885,5,0)*0.01*CH55</f>
        <v>0</v>
      </c>
      <c r="CK55" s="53">
        <f>VLOOKUP(CG55,份量表!$A$2:$J$885,6,0)*0.01*CH55</f>
        <v>0</v>
      </c>
      <c r="CL55" s="53">
        <f>VLOOKUP(CG55,份量表!$A$2:$J$885,7,0)*0.01*CH55</f>
        <v>0.2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225</v>
      </c>
      <c r="CQ55" s="56">
        <f>ROUND(CQ56*68+CQ57*73+CQ58*24+CQ59*45+CQ60*152+CQ61*60,1)</f>
        <v>17.7</v>
      </c>
      <c r="CR55" s="57" t="s">
        <v>215</v>
      </c>
      <c r="CS55" s="58">
        <f>ROUND(CQ56*15+CQ57*0+CQ58*5+CQ59*0+CQ60*12+CQ61*15,1)</f>
        <v>1.2</v>
      </c>
    </row>
    <row r="56" spans="1:97" ht="32.25" customHeight="1" x14ac:dyDescent="0.25">
      <c r="A56" s="181"/>
      <c r="B56" s="11"/>
      <c r="C56" s="12"/>
      <c r="D56" s="25"/>
      <c r="E56" s="11" t="s">
        <v>602</v>
      </c>
      <c r="F56" s="12">
        <v>1</v>
      </c>
      <c r="G56" s="25"/>
      <c r="H56" s="11" t="s">
        <v>668</v>
      </c>
      <c r="I56" s="12">
        <v>5</v>
      </c>
      <c r="J56" s="25"/>
      <c r="K56" s="11" t="s">
        <v>131</v>
      </c>
      <c r="L56" s="12">
        <v>2</v>
      </c>
      <c r="M56" s="25"/>
      <c r="N56" s="11"/>
      <c r="O56" s="12"/>
      <c r="P56" s="25"/>
      <c r="Q56" s="11"/>
      <c r="R56" s="12"/>
      <c r="S56" s="13" t="s">
        <v>23</v>
      </c>
      <c r="T56" s="170"/>
      <c r="U56" s="177"/>
      <c r="V56" s="176" t="s">
        <v>305</v>
      </c>
      <c r="W56" s="175">
        <v>2.6198999999999999</v>
      </c>
      <c r="X56" s="35"/>
      <c r="Y56" s="35" t="str">
        <f t="shared" si="52"/>
        <v>玉米</v>
      </c>
      <c r="Z56" s="35">
        <f t="shared" si="53"/>
        <v>5</v>
      </c>
      <c r="AA56" s="35">
        <f>VLOOKUP(Y56,份量表!$A$2:$J$885,4,0)</f>
        <v>0</v>
      </c>
      <c r="AB56" s="35">
        <f>VLOOKUP(Y56,份量表!$A$2:$J$885,5,0)*0.01*Z56</f>
        <v>5.8999999999999997E-2</v>
      </c>
      <c r="AC56" s="35">
        <f>VLOOKUP(Y56,份量表!$A$2:$J$885,6,0)*0.01*Z56</f>
        <v>0</v>
      </c>
      <c r="AD56" s="35">
        <f>VLOOKUP(Y56,份量表!$A$2:$J$885,7,0)*0.01*Z56</f>
        <v>0</v>
      </c>
      <c r="AE56" s="35">
        <f>VLOOKUP(Y56,份量表!$A$2:$J$885,8,0)*0.01*Z56</f>
        <v>0</v>
      </c>
      <c r="AF56" s="35">
        <f>VLOOKUP(Y56,份量表!$A$2:$J$885,9,0)*0.01*Z56</f>
        <v>0</v>
      </c>
      <c r="AG56" s="50">
        <f>VLOOKUP(Y56,份量表!$A$2:$J$885,10,0)*0.01*Z56</f>
        <v>0</v>
      </c>
      <c r="AH56" s="47" t="s">
        <v>30</v>
      </c>
      <c r="AI56" s="62">
        <f>SUM(AB55:AB64)</f>
        <v>0.29499999999999998</v>
      </c>
      <c r="AJ56" s="47" t="s">
        <v>216</v>
      </c>
      <c r="AK56" s="62">
        <f>ROUND(AI57*5+AI59*5+AI60*8,1)</f>
        <v>1.6</v>
      </c>
      <c r="AM56" s="63"/>
      <c r="AN56" s="35" t="str">
        <f t="shared" si="54"/>
        <v>骨輪</v>
      </c>
      <c r="AO56" s="35">
        <f t="shared" si="55"/>
        <v>1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2.86E-2</v>
      </c>
      <c r="AS56" s="35">
        <f>VLOOKUP(AN56,份量表!$A$2:$J$885,7,0)*0.01*AO56</f>
        <v>0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8" t="s">
        <v>30</v>
      </c>
      <c r="AX56" s="62">
        <f>SUM(AQ55:AQ64)</f>
        <v>0</v>
      </c>
      <c r="AY56" s="47" t="s">
        <v>216</v>
      </c>
      <c r="AZ56" s="62">
        <f>ROUND(AX57*5+AX59*5+AX60*8,1)</f>
        <v>0.1</v>
      </c>
      <c r="BB56" s="63"/>
      <c r="BC56" s="35" t="str">
        <f t="shared" si="56"/>
        <v>西谷米</v>
      </c>
      <c r="BD56" s="35">
        <f t="shared" si="57"/>
        <v>8</v>
      </c>
      <c r="BE56" s="35">
        <f>VLOOKUP(BC56,份量表!$A$2:$J$885,4,0)</f>
        <v>0</v>
      </c>
      <c r="BF56" s="35">
        <f>VLOOKUP(BC56,份量表!$A$2:$J$885,5,0)*0.01*BD56</f>
        <v>0.53359999999999996</v>
      </c>
      <c r="BG56" s="35">
        <f>VLOOKUP(BC56,份量表!$A$2:$J$885,6,0)*0.01*BD56</f>
        <v>0</v>
      </c>
      <c r="BH56" s="35">
        <f>VLOOKUP(BC56,份量表!$A$2:$J$885,7,0)*0.01*BD56</f>
        <v>0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0.92059999999999997</v>
      </c>
      <c r="BN56" s="47" t="s">
        <v>216</v>
      </c>
      <c r="BO56" s="62">
        <f>ROUND(BM57*5+BM59*5+BM60*8,1)</f>
        <v>0</v>
      </c>
      <c r="BQ56" s="63"/>
      <c r="BR56" s="35" t="str">
        <f t="shared" si="58"/>
        <v>玉米</v>
      </c>
      <c r="BS56" s="35">
        <f t="shared" si="59"/>
        <v>5</v>
      </c>
      <c r="BT56" s="35">
        <f>VLOOKUP(BR56,份量表!$A$2:$J$885,4,0)</f>
        <v>0</v>
      </c>
      <c r="BU56" s="35">
        <f>VLOOKUP(BR56,份量表!$A$2:$J$885,5,0)*0.01*BS56</f>
        <v>5.8999999999999997E-2</v>
      </c>
      <c r="BV56" s="35">
        <f>VLOOKUP(BR56,份量表!$A$2:$J$885,6,0)*0.01*BS56</f>
        <v>0</v>
      </c>
      <c r="BW56" s="35">
        <f>VLOOKUP(BR56,份量表!$A$2:$J$885,7,0)*0.01*BS56</f>
        <v>0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5.8999999999999997E-2</v>
      </c>
      <c r="CC56" s="47" t="s">
        <v>216</v>
      </c>
      <c r="CD56" s="62">
        <f>ROUND(CB57*5+CB59*5+CB60*8,1)</f>
        <v>0</v>
      </c>
      <c r="CF56" s="63"/>
      <c r="CG56" s="35" t="str">
        <f t="shared" si="60"/>
        <v>豆皮(濕)</v>
      </c>
      <c r="CH56" s="35">
        <f t="shared" si="61"/>
        <v>5</v>
      </c>
      <c r="CI56" s="35">
        <f>VLOOKUP(CG56,份量表!$A$2:$J$885,4,0)</f>
        <v>0</v>
      </c>
      <c r="CJ56" s="35">
        <f>VLOOKUP(CG56,份量表!$A$2:$J$885,5,0)*0.01*CH56</f>
        <v>0</v>
      </c>
      <c r="CK56" s="35">
        <f>VLOOKUP(CG56,份量表!$A$2:$J$885,6,0)*0.01*CH56</f>
        <v>0.16650000000000001</v>
      </c>
      <c r="CL56" s="35">
        <f>VLOOKUP(CG56,份量表!$A$2:$J$885,7,0)*0.01*CH56</f>
        <v>0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0.8</v>
      </c>
    </row>
    <row r="57" spans="1:97" ht="32.25" customHeight="1" x14ac:dyDescent="0.25">
      <c r="A57" s="181"/>
      <c r="B57" s="11"/>
      <c r="C57" s="12"/>
      <c r="D57" s="25"/>
      <c r="E57" s="11" t="s">
        <v>695</v>
      </c>
      <c r="F57" s="12" t="s">
        <v>604</v>
      </c>
      <c r="G57" s="25"/>
      <c r="H57" s="11" t="s">
        <v>568</v>
      </c>
      <c r="I57" s="12" t="s">
        <v>599</v>
      </c>
      <c r="J57" s="25"/>
      <c r="K57" s="11" t="s">
        <v>190</v>
      </c>
      <c r="L57" s="12">
        <v>2</v>
      </c>
      <c r="M57" s="25"/>
      <c r="N57" s="11"/>
      <c r="O57" s="12"/>
      <c r="P57" s="25"/>
      <c r="Q57" s="11"/>
      <c r="R57" s="12"/>
      <c r="S57" s="13" t="s">
        <v>23</v>
      </c>
      <c r="T57" s="170"/>
      <c r="U57" s="177"/>
      <c r="V57" s="176"/>
      <c r="W57" s="175"/>
      <c r="X57" s="35"/>
      <c r="Y57" s="35" t="str">
        <f t="shared" si="52"/>
        <v>蛋</v>
      </c>
      <c r="Z57" s="35">
        <f t="shared" si="53"/>
        <v>3</v>
      </c>
      <c r="AA57" s="35">
        <f>VLOOKUP(Y57,份量表!$A$2:$J$885,4,0)</f>
        <v>0</v>
      </c>
      <c r="AB57" s="35">
        <f>VLOOKUP(Y57,份量表!$A$2:$J$885,5,0)*0.01*Z57</f>
        <v>0</v>
      </c>
      <c r="AC57" s="35">
        <f>VLOOKUP(Y57,份量表!$A$2:$J$885,6,0)*0.01*Z57</f>
        <v>5.4600000000000003E-2</v>
      </c>
      <c r="AD57" s="35">
        <f>VLOOKUP(Y57,份量表!$A$2:$J$885,7,0)*0.01*Z57</f>
        <v>0</v>
      </c>
      <c r="AE57" s="35">
        <f>VLOOKUP(Y57,份量表!$A$2:$J$885,8,0)*0.01*Z57</f>
        <v>0</v>
      </c>
      <c r="AF57" s="35">
        <f>VLOOKUP(Y57,份量表!$A$2:$J$885,9,0)*0.01*Z57</f>
        <v>0</v>
      </c>
      <c r="AG57" s="50">
        <f>VLOOKUP(Y57,份量表!$A$2:$J$885,10,0)*0.01*Z57</f>
        <v>0</v>
      </c>
      <c r="AH57" s="47" t="s">
        <v>31</v>
      </c>
      <c r="AI57" s="65">
        <f>SUM(AC55:AC64)</f>
        <v>5.4600000000000003E-2</v>
      </c>
      <c r="AJ57" s="47" t="s">
        <v>217</v>
      </c>
      <c r="AK57" s="62">
        <f>ROUND(AI56*2+AI57*7+AI58*1+AI60*8,1)</f>
        <v>2.2999999999999998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0</v>
      </c>
      <c r="AS57" s="35">
        <f>VLOOKUP(AN57,份量表!$A$2:$J$885,7,0)*0.01*AO57</f>
        <v>0.01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8" t="s">
        <v>31</v>
      </c>
      <c r="AX57" s="65">
        <f>SUM(AR55:AR64)</f>
        <v>2.86E-2</v>
      </c>
      <c r="AY57" s="47" t="s">
        <v>217</v>
      </c>
      <c r="AZ57" s="62">
        <f>ROUND(AX56*2+AX57*7+AX58*1+AX60*8,1)</f>
        <v>0.4</v>
      </c>
      <c r="BB57" s="63"/>
      <c r="BC57" s="35" t="str">
        <f t="shared" si="56"/>
        <v>二砂</v>
      </c>
      <c r="BD57" s="35">
        <f t="shared" si="57"/>
        <v>2</v>
      </c>
      <c r="BE57" s="35">
        <f>VLOOKUP(BC57,份量表!$A$2:$J$885,4,0)</f>
        <v>0</v>
      </c>
      <c r="BF57" s="35">
        <f>VLOOKUP(BC57,份量表!$A$2:$J$885,5,0)*0.01*BD57</f>
        <v>0.114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1.8</v>
      </c>
      <c r="BQ57" s="63"/>
      <c r="BR57" s="35" t="str">
        <f t="shared" si="58"/>
        <v>薑</v>
      </c>
      <c r="BS57" s="35">
        <f t="shared" si="59"/>
        <v>1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0</v>
      </c>
      <c r="BW57" s="35">
        <f>VLOOKUP(BR57,份量表!$A$2:$J$885,7,0)*0.01*BS57</f>
        <v>0.01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0</v>
      </c>
      <c r="CC57" s="47" t="s">
        <v>217</v>
      </c>
      <c r="CD57" s="62">
        <f>ROUND(CB56*2+CB57*7+CB58*1+CB60*8,1)</f>
        <v>0.3</v>
      </c>
      <c r="CF57" s="63"/>
      <c r="CG57" s="35" t="str">
        <f t="shared" si="60"/>
        <v>紅蘿蔔</v>
      </c>
      <c r="CH57" s="35">
        <f t="shared" si="61"/>
        <v>3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0</v>
      </c>
      <c r="CL57" s="35">
        <f>VLOOKUP(CG57,份量表!$A$2:$J$885,7,0)*0.01*CH57</f>
        <v>0.03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0.16650000000000001</v>
      </c>
      <c r="CR57" s="47" t="s">
        <v>217</v>
      </c>
      <c r="CS57" s="62">
        <f>ROUND(CQ56*2+CQ57*7+CQ58*1+CQ60*8,1)</f>
        <v>1.4</v>
      </c>
    </row>
    <row r="58" spans="1:97" x14ac:dyDescent="0.25">
      <c r="A58" s="181"/>
      <c r="B58" s="11"/>
      <c r="C58" s="12"/>
      <c r="D58" s="25"/>
      <c r="E58" s="11" t="s">
        <v>190</v>
      </c>
      <c r="F58" s="12">
        <v>4</v>
      </c>
      <c r="G58" s="25"/>
      <c r="H58" s="11" t="s">
        <v>579</v>
      </c>
      <c r="I58" s="12">
        <v>4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0" t="s">
        <v>236</v>
      </c>
      <c r="U58" s="177">
        <v>33.6</v>
      </c>
      <c r="V58" s="170" t="s">
        <v>237</v>
      </c>
      <c r="W58" s="175">
        <v>2.3000000000000003</v>
      </c>
      <c r="X58" s="35"/>
      <c r="Y58" s="35" t="str">
        <f t="shared" si="52"/>
        <v>奶粉</v>
      </c>
      <c r="Z58" s="35">
        <f t="shared" si="53"/>
        <v>5</v>
      </c>
      <c r="AA58" s="35">
        <f>VLOOKUP(Y58,份量表!$A$2:$J$885,4,0)</f>
        <v>0</v>
      </c>
      <c r="AB58" s="35">
        <f>VLOOKUP(Y58,份量表!$A$2:$J$885,5,0)*0.01*Z58</f>
        <v>0</v>
      </c>
      <c r="AC58" s="35">
        <f>VLOOKUP(Y58,份量表!$A$2:$J$885,6,0)*0.01*Z58</f>
        <v>0</v>
      </c>
      <c r="AD58" s="35">
        <f>VLOOKUP(Y58,份量表!$A$2:$J$885,7,0)*0.01*Z58</f>
        <v>0</v>
      </c>
      <c r="AE58" s="35">
        <f>VLOOKUP(Y58,份量表!$A$2:$J$885,8,0)*0.01*Z58</f>
        <v>0</v>
      </c>
      <c r="AF58" s="35">
        <f>VLOOKUP(Y58,份量表!$A$2:$J$885,9,0)*0.01*Z58</f>
        <v>0.16650000000000001</v>
      </c>
      <c r="AG58" s="50">
        <f>VLOOKUP(Y58,份量表!$A$2:$J$885,10,0)*0.01*Z58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8" t="s">
        <v>32</v>
      </c>
      <c r="AX58" s="62">
        <f>SUM(AS55:AS64)</f>
        <v>0.21000000000000002</v>
      </c>
      <c r="AY58" s="47"/>
      <c r="AZ58" s="62"/>
      <c r="BB58" s="63"/>
      <c r="BC58" s="35" t="str">
        <f t="shared" si="56"/>
        <v>奶粉</v>
      </c>
      <c r="BD58" s="35">
        <f t="shared" si="57"/>
        <v>0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0</v>
      </c>
      <c r="BH58" s="35">
        <f>VLOOKUP(BC58,份量表!$A$2:$J$885,7,0)*0.01*BD58</f>
        <v>0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58"/>
        <v>0</v>
      </c>
      <c r="BS58" s="35">
        <f t="shared" si="59"/>
        <v>0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0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0.21000000000000002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0.23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>
        <f t="shared" si="52"/>
        <v>0</v>
      </c>
      <c r="Z59" s="35">
        <f t="shared" si="53"/>
        <v>0</v>
      </c>
      <c r="AA59" s="35">
        <f>VLOOKUP(Y59,份量表!$A$2:$J$885,4,0)</f>
        <v>0</v>
      </c>
      <c r="AB59" s="35">
        <f>VLOOKUP(Y59,份量表!$A$2:$J$885,5,0)*0.01*Z59</f>
        <v>0</v>
      </c>
      <c r="AC59" s="35">
        <f>VLOOKUP(Y59,份量表!$A$2:$J$885,6,0)*0.01*Z59</f>
        <v>0</v>
      </c>
      <c r="AD59" s="35">
        <f>VLOOKUP(Y59,份量表!$A$2:$J$885,7,0)*0.01*Z59</f>
        <v>0</v>
      </c>
      <c r="AE59" s="35">
        <f>VLOOKUP(Y59,份量表!$A$2:$J$885,8,0)*0.01*Z59</f>
        <v>0</v>
      </c>
      <c r="AF59" s="35">
        <f>VLOOKUP(Y59,份量表!$A$2:$J$885,9,0)*0.01*Z59</f>
        <v>0</v>
      </c>
      <c r="AG59" s="50">
        <f>VLOOKUP(Y59,份量表!$A$2:$J$885,10,0)*0.01*Z59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75" t="s">
        <v>184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238</v>
      </c>
      <c r="W60" s="175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VLOOKUP(Y60,份量表!$A$2:$J$885,4,0)</f>
        <v>0</v>
      </c>
      <c r="AB60" s="35">
        <f>VLOOKUP(Y60,份量表!$A$2:$J$885,5,0)*0.01*Z60</f>
        <v>0</v>
      </c>
      <c r="AC60" s="35">
        <f>VLOOKUP(Y60,份量表!$A$2:$J$885,6,0)*0.01*Z60</f>
        <v>0</v>
      </c>
      <c r="AD60" s="35">
        <f>VLOOKUP(Y60,份量表!$A$2:$J$885,7,0)*0.01*Z60</f>
        <v>0</v>
      </c>
      <c r="AE60" s="35">
        <f>VLOOKUP(Y60,份量表!$A$2:$J$885,8,0)*0.01*Z60</f>
        <v>0</v>
      </c>
      <c r="AF60" s="35">
        <f>VLOOKUP(Y60,份量表!$A$2:$J$885,9,0)*0.01*Z60</f>
        <v>0</v>
      </c>
      <c r="AG60" s="50">
        <f>VLOOKUP(Y60,份量表!$A$2:$J$885,10,0)*0.01*Z60</f>
        <v>0</v>
      </c>
      <c r="AH60" s="47" t="s">
        <v>212</v>
      </c>
      <c r="AI60" s="62">
        <f>SUM(AF55:AF64)</f>
        <v>0.16650000000000001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8" t="s">
        <v>212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231</v>
      </c>
      <c r="U61" s="177">
        <v>796.5</v>
      </c>
      <c r="V61" s="176"/>
      <c r="W61" s="175"/>
      <c r="X61" s="35"/>
      <c r="Y61" s="35">
        <f t="shared" si="52"/>
        <v>0</v>
      </c>
      <c r="Z61" s="35">
        <f t="shared" si="53"/>
        <v>0</v>
      </c>
      <c r="AA61" s="35">
        <f>VLOOKUP(Y61,份量表!$A$2:$J$885,4,0)</f>
        <v>0</v>
      </c>
      <c r="AB61" s="35">
        <f>VLOOKUP(Y61,份量表!$A$2:$J$885,5,0)*0.01*Z61</f>
        <v>0</v>
      </c>
      <c r="AC61" s="35">
        <f>VLOOKUP(Y61,份量表!$A$2:$J$885,6,0)*0.01*Z61</f>
        <v>0</v>
      </c>
      <c r="AD61" s="35">
        <f>VLOOKUP(Y61,份量表!$A$2:$J$885,7,0)*0.01*Z61</f>
        <v>0</v>
      </c>
      <c r="AE61" s="35">
        <f>VLOOKUP(Y61,份量表!$A$2:$J$885,8,0)*0.01*Z61</f>
        <v>0</v>
      </c>
      <c r="AF61" s="35">
        <f>VLOOKUP(Y61,份量表!$A$2:$J$885,9,0)*0.01*Z61</f>
        <v>0</v>
      </c>
      <c r="AG61" s="50">
        <f>VLOOKUP(Y61,份量表!$A$2:$J$885,10,0)*0.01*Z61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8" t="s">
        <v>213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240</v>
      </c>
      <c r="W62" s="175">
        <v>0</v>
      </c>
      <c r="X62" s="35" t="s">
        <v>230</v>
      </c>
      <c r="Y62" s="35">
        <f t="shared" si="52"/>
        <v>0</v>
      </c>
      <c r="Z62" s="35">
        <f t="shared" si="53"/>
        <v>0</v>
      </c>
      <c r="AA62" s="35">
        <f>VLOOKUP(Y62,份量表!$A$2:$J$885,4,0)</f>
        <v>0</v>
      </c>
      <c r="AB62" s="35">
        <f>VLOOKUP(Y62,份量表!$A$2:$J$885,5,0)*0.01*Z62</f>
        <v>0</v>
      </c>
      <c r="AC62" s="35">
        <f>VLOOKUP(Y62,份量表!$A$2:$J$885,6,0)*0.01*Z62</f>
        <v>0</v>
      </c>
      <c r="AD62" s="35">
        <f>VLOOKUP(Y62,份量表!$A$2:$J$885,7,0)*0.01*Z62</f>
        <v>0</v>
      </c>
      <c r="AE62" s="35">
        <f>VLOOKUP(Y62,份量表!$A$2:$J$885,8,0)*0.01*Z62</f>
        <v>0</v>
      </c>
      <c r="AF62" s="35">
        <f>VLOOKUP(Y62,份量表!$A$2:$J$885,9,0)*0.01*Z62</f>
        <v>0</v>
      </c>
      <c r="AG62" s="50">
        <f>VLOOKUP(Y62,份量表!$A$2:$J$885,10,0)*0.01*Z62</f>
        <v>0</v>
      </c>
      <c r="AH62" s="66"/>
      <c r="AI62" s="67"/>
      <c r="AJ62" s="47"/>
      <c r="AK62" s="62"/>
      <c r="AM62" s="63" t="s">
        <v>230</v>
      </c>
      <c r="AN62" s="35">
        <f t="shared" si="54"/>
        <v>0</v>
      </c>
      <c r="AO62" s="35">
        <f t="shared" si="55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75"/>
      <c r="AX62" s="67"/>
      <c r="AY62" s="47"/>
      <c r="AZ62" s="62"/>
      <c r="BB62" s="63" t="s">
        <v>230</v>
      </c>
      <c r="BC62" s="35">
        <f t="shared" si="56"/>
        <v>0</v>
      </c>
      <c r="BD62" s="35">
        <f t="shared" si="57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230</v>
      </c>
      <c r="BR62" s="35">
        <f t="shared" si="58"/>
        <v>0</v>
      </c>
      <c r="BS62" s="35">
        <f t="shared" si="59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230</v>
      </c>
      <c r="CG62" s="35">
        <f t="shared" si="60"/>
        <v>0</v>
      </c>
      <c r="CH62" s="35">
        <f t="shared" si="61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35"/>
      <c r="R63" s="16"/>
      <c r="S63" s="14"/>
      <c r="T63" s="171"/>
      <c r="U63" s="178"/>
      <c r="V63" s="171"/>
      <c r="W63" s="179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VLOOKUP(Y63,份量表!$A$2:$J$885,4,0)</f>
        <v>0</v>
      </c>
      <c r="AB63" s="35">
        <f>VLOOKUP(Y63,份量表!$A$2:$J$885,5,0)*0.01*Z63</f>
        <v>0</v>
      </c>
      <c r="AC63" s="35">
        <f>VLOOKUP(Y63,份量表!$A$2:$J$885,6,0)*0.01*Z63</f>
        <v>0</v>
      </c>
      <c r="AD63" s="35">
        <f>VLOOKUP(Y63,份量表!$A$2:$J$885,7,0)*0.01*Z63</f>
        <v>0</v>
      </c>
      <c r="AE63" s="35">
        <f>VLOOKUP(Y63,份量表!$A$2:$J$885,8,0)*0.01*Z63</f>
        <v>0</v>
      </c>
      <c r="AF63" s="35">
        <f>VLOOKUP(Y63,份量表!$A$2:$J$885,9,0)*0.01*Z63</f>
        <v>0</v>
      </c>
      <c r="AG63" s="50">
        <f>VLOOKUP(Y63,份量表!$A$2:$J$885,10,0)*0.01*Z63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VLOOKUP(Y64,份量表!$A$2:$J$885,4,0)</f>
        <v>0</v>
      </c>
      <c r="AB64" s="69">
        <f>VLOOKUP(Y64,份量表!$A$2:$J$885,5,0)*0.01*Z64</f>
        <v>0</v>
      </c>
      <c r="AC64" s="69">
        <f>VLOOKUP(Y64,份量表!$A$2:$J$885,6,0)*0.01*Z64</f>
        <v>0</v>
      </c>
      <c r="AD64" s="69">
        <f>VLOOKUP(Y64,份量表!$A$2:$J$885,7,0)*0.01*Z64</f>
        <v>0</v>
      </c>
      <c r="AE64" s="69">
        <f>VLOOKUP(Y64,份量表!$A$2:$J$885,8,0)*0.01*Z64</f>
        <v>0</v>
      </c>
      <c r="AF64" s="69">
        <f>VLOOKUP(Y64,份量表!$A$2:$J$885,9,0)*0.01*Z64</f>
        <v>0</v>
      </c>
      <c r="AG64" s="70">
        <f>VLOOKUP(Y64,份量表!$A$2:$J$885,10,0)*0.01*Z64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1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x14ac:dyDescent="0.25">
      <c r="K66" s="1" t="s">
        <v>756</v>
      </c>
      <c r="Q66" s="1" t="s">
        <v>823</v>
      </c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x14ac:dyDescent="0.25">
      <c r="K67" s="1" t="s">
        <v>87</v>
      </c>
      <c r="L67" s="1">
        <v>30</v>
      </c>
      <c r="Q67" s="1" t="s">
        <v>152</v>
      </c>
      <c r="R67" s="1">
        <v>20</v>
      </c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x14ac:dyDescent="0.25">
      <c r="K68" s="1" t="s">
        <v>141</v>
      </c>
      <c r="L68" s="1">
        <v>20</v>
      </c>
      <c r="Q68" s="1" t="s">
        <v>697</v>
      </c>
      <c r="R68" s="1">
        <v>3</v>
      </c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x14ac:dyDescent="0.25">
      <c r="K69" s="1" t="s">
        <v>118</v>
      </c>
      <c r="L69" s="1">
        <v>3</v>
      </c>
      <c r="Q69" s="1" t="s">
        <v>141</v>
      </c>
      <c r="R69" s="1">
        <v>2</v>
      </c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x14ac:dyDescent="0.25">
      <c r="A70"/>
      <c r="C70"/>
      <c r="F70"/>
      <c r="I70"/>
      <c r="K70" t="s">
        <v>603</v>
      </c>
      <c r="L70" t="s">
        <v>604</v>
      </c>
      <c r="O70"/>
      <c r="Q70" t="s">
        <v>661</v>
      </c>
      <c r="R70">
        <v>1</v>
      </c>
      <c r="T70" s="18"/>
      <c r="U70" s="18"/>
      <c r="V70" s="18"/>
      <c r="W70" s="18"/>
    </row>
    <row r="71" spans="1:97" s="1" customFormat="1" x14ac:dyDescent="0.25">
      <c r="K71" s="1" t="s">
        <v>754</v>
      </c>
      <c r="L71" s="1" t="s">
        <v>604</v>
      </c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x14ac:dyDescent="0.25">
      <c r="A72"/>
      <c r="C72"/>
      <c r="F72"/>
      <c r="I72"/>
      <c r="K72" t="s">
        <v>190</v>
      </c>
      <c r="L72">
        <v>3</v>
      </c>
      <c r="O72"/>
      <c r="R72"/>
      <c r="T72" s="18"/>
      <c r="U72" s="18"/>
      <c r="V72" s="20"/>
      <c r="W72" s="18"/>
    </row>
    <row r="73" spans="1:97" x14ac:dyDescent="0.25">
      <c r="A73"/>
      <c r="C73"/>
      <c r="F73"/>
      <c r="I73"/>
      <c r="L73"/>
      <c r="O73"/>
      <c r="R73"/>
      <c r="T73" s="18"/>
      <c r="U73" s="18"/>
      <c r="V73" s="18"/>
      <c r="W73" s="18"/>
    </row>
    <row r="74" spans="1:97" x14ac:dyDescent="0.25">
      <c r="A74"/>
      <c r="C74"/>
      <c r="F74"/>
      <c r="I74"/>
      <c r="L74"/>
      <c r="O74"/>
      <c r="R74"/>
      <c r="T74" s="18"/>
      <c r="U74" s="18"/>
      <c r="V74" s="18"/>
      <c r="W74" s="18"/>
    </row>
    <row r="75" spans="1:97" x14ac:dyDescent="0.25">
      <c r="A75"/>
      <c r="C75"/>
      <c r="F75"/>
      <c r="I75"/>
      <c r="L75"/>
      <c r="O75"/>
      <c r="R75"/>
      <c r="T75" s="18"/>
      <c r="U75" s="18"/>
      <c r="V75" s="18"/>
      <c r="W75" s="18"/>
    </row>
    <row r="76" spans="1:97" x14ac:dyDescent="0.25">
      <c r="A76"/>
      <c r="C76"/>
      <c r="F76"/>
      <c r="I76"/>
      <c r="L76"/>
      <c r="O76"/>
      <c r="R76"/>
    </row>
    <row r="77" spans="1:97" x14ac:dyDescent="0.25">
      <c r="A77"/>
      <c r="C77"/>
      <c r="F77"/>
      <c r="I77"/>
      <c r="L77"/>
      <c r="O77"/>
      <c r="R77"/>
    </row>
    <row r="78" spans="1:97" x14ac:dyDescent="0.25">
      <c r="A78"/>
      <c r="C78"/>
      <c r="F78"/>
      <c r="I78"/>
      <c r="L78"/>
      <c r="O78"/>
      <c r="R78"/>
    </row>
    <row r="79" spans="1:97" x14ac:dyDescent="0.25">
      <c r="A79"/>
      <c r="C79"/>
      <c r="F79"/>
      <c r="I79"/>
      <c r="L79"/>
      <c r="O79"/>
      <c r="R79"/>
    </row>
    <row r="80" spans="1:97" x14ac:dyDescent="0.25">
      <c r="A80"/>
      <c r="C80"/>
      <c r="F80"/>
      <c r="I80"/>
      <c r="L80"/>
      <c r="O80"/>
      <c r="R80"/>
    </row>
  </sheetData>
  <mergeCells count="152"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50" workbookViewId="0">
      <pane xSplit="23" ySplit="3" topLeftCell="DS49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L58" sqref="L58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2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280</v>
      </c>
      <c r="P1" s="193"/>
      <c r="Q1" s="193"/>
      <c r="R1" s="193"/>
      <c r="S1" s="193"/>
      <c r="T1" s="193"/>
      <c r="U1" s="183" t="s">
        <v>24</v>
      </c>
      <c r="V1" s="185" t="s">
        <v>25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4"/>
      <c r="P2" s="34"/>
      <c r="Q2" s="198" t="s">
        <v>1084</v>
      </c>
      <c r="R2" s="198"/>
      <c r="S2" s="198"/>
      <c r="T2" s="198"/>
      <c r="U2" s="184"/>
      <c r="V2" s="186"/>
      <c r="W2" s="190"/>
      <c r="X2" s="160">
        <f>A4</f>
        <v>45335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60">
        <f>A16</f>
        <v>45336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60">
        <f>A28</f>
        <v>45337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60">
        <f>A40</f>
        <v>45338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60">
        <f>A52</f>
        <v>45339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91" t="s">
        <v>218</v>
      </c>
      <c r="U3" s="192"/>
      <c r="V3" s="9" t="s">
        <v>20</v>
      </c>
      <c r="W3" s="30" t="s">
        <v>28</v>
      </c>
      <c r="X3" s="163" t="str">
        <f>K2</f>
        <v>台中市神岡高工菜單</v>
      </c>
      <c r="Y3" s="164"/>
      <c r="Z3" s="164"/>
      <c r="AA3" s="165"/>
      <c r="AB3" s="40">
        <f>SUMIF(AH6:AH70,AB2,AI6:AI70)</f>
        <v>0</v>
      </c>
      <c r="AC3" s="41">
        <f>SUMIF(AH6:AH70,AC2,AI6:AI70)</f>
        <v>0</v>
      </c>
      <c r="AD3" s="41">
        <f>SUMIF(AH6:AH70,AD2,AI6:AI70)</f>
        <v>0</v>
      </c>
      <c r="AE3" s="41">
        <f>SUMIF(AH6:AH70,AE2,AI6:AI70)</f>
        <v>0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0</v>
      </c>
      <c r="AI3" s="43">
        <f>ROUND(AB3*15+AD3*5+AF3*12+AG3*15,1)</f>
        <v>0</v>
      </c>
      <c r="AJ3" s="44">
        <f>ROUND(AC3*5+AE3*5+AF3*8,1)</f>
        <v>0</v>
      </c>
      <c r="AK3" s="45">
        <f>ROUND(AB3*2+AC3*7+AD3*1+AE3*0+AF3*8,1)</f>
        <v>0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0</v>
      </c>
      <c r="AR3" s="41">
        <f>SUMIF(AW6:AW70,AR2,AX6:AX70)</f>
        <v>0</v>
      </c>
      <c r="AS3" s="41">
        <f>SUMIF(AW6:AW70,AS2,AX6:AX70)</f>
        <v>0</v>
      </c>
      <c r="AT3" s="41">
        <f>SUMIF(AW6:AW70,AT2,AX6:AX70)</f>
        <v>0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0</v>
      </c>
      <c r="AX3" s="49">
        <f>ROUND(AQ3*15+AS3*5+AU3*12+AV3*15,1)</f>
        <v>0</v>
      </c>
      <c r="AY3" s="35">
        <f>ROUND(AR3*5+AT3*5+AU3*8,1)</f>
        <v>0</v>
      </c>
      <c r="AZ3" s="50">
        <f>ROUND(AQ3*2+AR3*7+AS3*1+AT3*0+AU3*8,1)</f>
        <v>0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163" t="str">
        <f>K2</f>
        <v>台中市神岡高工菜單</v>
      </c>
      <c r="BR3" s="164"/>
      <c r="BS3" s="164"/>
      <c r="BT3" s="165"/>
      <c r="BU3" s="40">
        <f>SUMIF(CA6:CA70,BU2,CB6:CB70)</f>
        <v>6.5500000000000007</v>
      </c>
      <c r="BV3" s="41">
        <f>SUMIF(CA6:CA70,BV2,CB6:CB70)</f>
        <v>2.6656</v>
      </c>
      <c r="BW3" s="41">
        <f>SUMIF(CA6:CA70,BW2,CB6:CB70)</f>
        <v>2.0550000000000002</v>
      </c>
      <c r="BX3" s="41">
        <f>SUMIF(CA6:CA70,BX2,CB6:CB70)</f>
        <v>2.4500000000000002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799.6</v>
      </c>
      <c r="CB3" s="49">
        <f>ROUND(BU3*15+BW3*5+BY3*12+BZ3*15,1)</f>
        <v>108.5</v>
      </c>
      <c r="CC3" s="35">
        <f>ROUND(BV3*5+BX3*5+BY3*8,1)</f>
        <v>25.6</v>
      </c>
      <c r="CD3" s="50">
        <f>ROUND(BU3*2+BV3*7+BW3*1+BX3*0+BY3*8,1)</f>
        <v>33.799999999999997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6.5325999999999995</v>
      </c>
      <c r="CK3" s="41">
        <f>SUMIF(CP6:CP70,CK2,CQ6:CQ70)</f>
        <v>2.6555</v>
      </c>
      <c r="CL3" s="41">
        <f>SUMIF(CP6:CP70,CL2,CQ6:CQ70)</f>
        <v>1.54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783</v>
      </c>
      <c r="CQ3" s="49">
        <f>ROUND(CJ3*15+CL3*5+CN3*12+CO3*15,1)</f>
        <v>105.7</v>
      </c>
      <c r="CR3" s="35">
        <f>ROUND(CK3*5+CM3*5+CN3*8,1)</f>
        <v>25.3</v>
      </c>
      <c r="CS3" s="50">
        <f>ROUND(CJ3*2+CK3*7+CL3*1+CM3*0+CN3*8,1)</f>
        <v>33.200000000000003</v>
      </c>
    </row>
    <row r="4" spans="1:104" ht="32.25" customHeight="1" x14ac:dyDescent="0.25">
      <c r="A4" s="180">
        <v>45335</v>
      </c>
      <c r="B4" s="166" t="s">
        <v>928</v>
      </c>
      <c r="C4" s="167"/>
      <c r="D4" s="23"/>
      <c r="E4" s="166"/>
      <c r="F4" s="167"/>
      <c r="G4" s="24"/>
      <c r="H4" s="166"/>
      <c r="I4" s="167"/>
      <c r="J4" s="23"/>
      <c r="K4" s="166"/>
      <c r="L4" s="167"/>
      <c r="M4" s="23"/>
      <c r="N4" s="166"/>
      <c r="O4" s="167"/>
      <c r="P4" s="23"/>
      <c r="Q4" s="166"/>
      <c r="R4" s="167"/>
      <c r="S4" s="10" t="s">
        <v>23</v>
      </c>
      <c r="T4" s="168" t="s">
        <v>221</v>
      </c>
      <c r="U4" s="172">
        <v>0</v>
      </c>
      <c r="V4" s="168" t="s">
        <v>222</v>
      </c>
      <c r="W4" s="174">
        <v>0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 t="e">
        <f>AI3*4/AH3</f>
        <v>#DIV/0!</v>
      </c>
      <c r="AJ4" s="52" t="e">
        <f>AJ3*9/AH3</f>
        <v>#DIV/0!</v>
      </c>
      <c r="AK4" s="52" t="e">
        <f>AK3*4/AH3</f>
        <v>#DIV/0!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 t="e">
        <f>AX3*4/AW3</f>
        <v>#DIV/0!</v>
      </c>
      <c r="AY4" s="52" t="e">
        <f>AY3*9/AW3</f>
        <v>#DIV/0!</v>
      </c>
      <c r="AZ4" s="52" t="e">
        <f>AZ3*4/AW3</f>
        <v>#DIV/0!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0.54277138569284644</v>
      </c>
      <c r="CC4" s="52">
        <f>CC3*9/CA3</f>
        <v>0.288144072036018</v>
      </c>
      <c r="CD4" s="52">
        <f>CD3*4/CA3</f>
        <v>0.16908454227113554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0.53997445721583659</v>
      </c>
      <c r="CR4" s="52">
        <f>CR3*9/CP3</f>
        <v>0.29080459770114947</v>
      </c>
      <c r="CS4" s="52">
        <f>CS3*4/CP3</f>
        <v>0.16960408684546616</v>
      </c>
    </row>
    <row r="5" spans="1:104" ht="32.25" customHeight="1" x14ac:dyDescent="0.25">
      <c r="A5" s="181"/>
      <c r="B5" s="11"/>
      <c r="C5" s="12"/>
      <c r="D5" s="25"/>
      <c r="E5" s="11"/>
      <c r="F5" s="12"/>
      <c r="G5" s="25"/>
      <c r="H5" s="11"/>
      <c r="I5" s="12"/>
      <c r="J5" s="25"/>
      <c r="K5" s="26"/>
      <c r="L5" s="27"/>
      <c r="M5" s="25"/>
      <c r="N5" s="11"/>
      <c r="O5" s="12"/>
      <c r="P5" s="25"/>
      <c r="Q5" s="11"/>
      <c r="R5" s="12"/>
      <c r="S5" s="13" t="s">
        <v>23</v>
      </c>
      <c r="T5" s="169"/>
      <c r="U5" s="173"/>
      <c r="V5" s="169"/>
      <c r="W5" s="175"/>
      <c r="X5" s="53" t="str">
        <f>B4</f>
        <v>寒假</v>
      </c>
      <c r="Y5" s="53">
        <f>B5</f>
        <v>0</v>
      </c>
      <c r="Z5" s="53">
        <f>IF(C5="適量",0,C5)</f>
        <v>0</v>
      </c>
      <c r="AA5" s="53">
        <f>VLOOKUP(Y5,份量表!$A$2:$J$885,4,0)</f>
        <v>0</v>
      </c>
      <c r="AB5" s="53">
        <f>VLOOKUP(Y5,份量表!$A$2:$J$885,5,0)*0.01*Z5</f>
        <v>0</v>
      </c>
      <c r="AC5" s="53">
        <f>VLOOKUP(Y5,份量表!$A$2:$J$885,6,0)*0.01*Z5</f>
        <v>0</v>
      </c>
      <c r="AD5" s="53">
        <f>VLOOKUP(Y5,份量表!$A$2:$J$885,7,0)*0.01*Z5</f>
        <v>0</v>
      </c>
      <c r="AE5" s="53">
        <f>VLOOKUP(Y5,份量表!$A$2:$J$885,8,0)*0.01*Z5</f>
        <v>0</v>
      </c>
      <c r="AF5" s="53">
        <f>VLOOKUP(Y5,份量表!$A$2:$J$885,9,0)*0.01*Z5</f>
        <v>0</v>
      </c>
      <c r="AG5" s="54">
        <f>VLOOKUP(Y5,份量表!$A$2:$J$885,10,0)*0.01*Z5</f>
        <v>0</v>
      </c>
      <c r="AH5" s="55" t="s">
        <v>225</v>
      </c>
      <c r="AI5" s="56">
        <f>ROUND(AI6*68+AI7*73+AI8*24+AI9*45+AI10*152+AI11*60,1)</f>
        <v>0</v>
      </c>
      <c r="AJ5" s="57" t="s">
        <v>215</v>
      </c>
      <c r="AK5" s="58">
        <f>ROUND(AI6*15+AI7*0+AI8*5+AI9*0+AI10*12+AI11*15,1)</f>
        <v>0</v>
      </c>
      <c r="AM5" s="59" t="str">
        <f>B16</f>
        <v>寒假</v>
      </c>
      <c r="AN5" s="53">
        <f t="shared" ref="AN5:AN14" si="0">B17</f>
        <v>0</v>
      </c>
      <c r="AO5" s="53">
        <f t="shared" ref="AO5:AO14" si="1">IF(C17="適量",0,C17)</f>
        <v>0</v>
      </c>
      <c r="AP5" s="53">
        <f>VLOOKUP(AN5,份量表!$A$2:$J$885,4,0)</f>
        <v>0</v>
      </c>
      <c r="AQ5" s="53">
        <f>VLOOKUP(AN5,份量表!$A$2:$J$885,5,0)*0.01*AO5</f>
        <v>0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225</v>
      </c>
      <c r="AX5" s="56">
        <f>ROUND(AX6*68+AX7*73+AX8*24+AX9*45+AX10*152+AX11*60,1)</f>
        <v>0</v>
      </c>
      <c r="AY5" s="57" t="s">
        <v>215</v>
      </c>
      <c r="AZ5" s="58">
        <f>ROUND(AX6*15+AX7*0+AX8*5+AX9*0+AX10*12+AX11*15,1)</f>
        <v>0</v>
      </c>
      <c r="BB5" s="59" t="str">
        <f>B28</f>
        <v>寒假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VLOOKUP(BC5,份量表!$A$2:$J$885,4,0)</f>
        <v>0</v>
      </c>
      <c r="BF5" s="53">
        <f>VLOOKUP(BC5,份量表!$A$2:$J$885,5,0)*0.01*BD5</f>
        <v>0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225</v>
      </c>
      <c r="BM5" s="60">
        <f>ROUND(BM6*68+BM7*73+BM8*24+BM9*45+BM10*152+BM11*60,1)</f>
        <v>0</v>
      </c>
      <c r="BN5" s="57" t="s">
        <v>215</v>
      </c>
      <c r="BO5" s="58">
        <f>ROUND(BM6*15+BM7*0+BM8*5+BM9*0+BM10*12+BM11*15,1)</f>
        <v>0</v>
      </c>
      <c r="BQ5" s="59" t="str">
        <f>B40</f>
        <v>糙米飯</v>
      </c>
      <c r="BR5" s="53" t="str">
        <f t="shared" ref="BR5:BR14" si="4">B41</f>
        <v>白米</v>
      </c>
      <c r="BS5" s="53">
        <f t="shared" ref="BS5:BS14" si="5">IF(C41="適量",0,C41)</f>
        <v>88</v>
      </c>
      <c r="BT5" s="53">
        <f>VLOOKUP(BR5,份量表!$A$2:$J$885,4,0)</f>
        <v>0</v>
      </c>
      <c r="BU5" s="53">
        <f>VLOOKUP(BR5,份量表!$A$2:$J$885,5,0)*0.01*BS5</f>
        <v>4.4000000000000004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225</v>
      </c>
      <c r="CB5" s="56">
        <f>ROUND(CB6*68+CB7*73+CB8*24+CB9*45+CB10*152+CB11*60,1)</f>
        <v>428.4</v>
      </c>
      <c r="CC5" s="57" t="s">
        <v>215</v>
      </c>
      <c r="CD5" s="58">
        <f>ROUND(CB6*15+CB7*0+CB8*5+CB9*0+CB10*12+CB11*15,1)</f>
        <v>94.5</v>
      </c>
      <c r="CF5" s="59" t="str">
        <f>B52</f>
        <v>小米飯</v>
      </c>
      <c r="CG5" s="53" t="str">
        <f t="shared" ref="CG5:CG14" si="6">B53</f>
        <v>白米</v>
      </c>
      <c r="CH5" s="53">
        <f t="shared" ref="CH5:CH14" si="7">IF(C53="適量",0,C53)</f>
        <v>81</v>
      </c>
      <c r="CI5" s="53">
        <f>VLOOKUP(CG5,份量表!$A$2:$J$885,4,0)</f>
        <v>0</v>
      </c>
      <c r="CJ5" s="53">
        <f>VLOOKUP(CG5,份量表!$A$2:$J$885,5,0)*0.01*CH5</f>
        <v>4.05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225</v>
      </c>
      <c r="CQ5" s="56">
        <f>ROUND(CQ6*68+CQ7*73+CQ8*24+CQ9*45+CQ10*152+CQ11*60,1)</f>
        <v>380.8</v>
      </c>
      <c r="CR5" s="57" t="s">
        <v>215</v>
      </c>
      <c r="CS5" s="58">
        <f>ROUND(CQ6*15+CQ7*0+CQ8*5+CQ9*0+CQ10*12+CQ11*15,1)</f>
        <v>84</v>
      </c>
      <c r="CV5" s="118" t="str">
        <f>B5&amp;"."&amp;B6&amp;"."&amp;B7&amp;"."&amp;B8&amp;"."&amp;B9&amp;"."&amp;B10&amp;"."&amp;B11&amp;"."&amp;B12&amp;"."&amp;B13&amp;"."&amp;B14&amp;"."&amp;B15</f>
        <v>..........</v>
      </c>
      <c r="CW5" s="118" t="str">
        <f>B17&amp;"."&amp;B18&amp;"."&amp;B19&amp;"."&amp;B20&amp;"."&amp;B21&amp;"."&amp;B22&amp;"."&amp;B23&amp;"."&amp;B24&amp;"."&amp;B25&amp;"."&amp;B26&amp;"."&amp;B27</f>
        <v>..........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白米.糙米.........</v>
      </c>
      <c r="CZ5" s="118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 x14ac:dyDescent="0.25">
      <c r="A6" s="181"/>
      <c r="B6" s="11"/>
      <c r="C6" s="12"/>
      <c r="D6" s="25"/>
      <c r="E6" s="11"/>
      <c r="F6" s="12"/>
      <c r="G6" s="25"/>
      <c r="H6" s="11"/>
      <c r="I6" s="12"/>
      <c r="J6" s="25"/>
      <c r="K6" s="11"/>
      <c r="L6" s="12"/>
      <c r="M6" s="25"/>
      <c r="N6" s="11"/>
      <c r="O6" s="12"/>
      <c r="P6" s="25"/>
      <c r="Q6" s="11"/>
      <c r="R6" s="12"/>
      <c r="S6" s="13" t="s">
        <v>23</v>
      </c>
      <c r="T6" s="169"/>
      <c r="U6" s="173"/>
      <c r="V6" s="176" t="s">
        <v>306</v>
      </c>
      <c r="W6" s="175">
        <v>0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VLOOKUP(Y6,份量表!$A$2:$J$885,4,0)</f>
        <v>0</v>
      </c>
      <c r="AB6" s="35">
        <f>VLOOKUP(Y6,份量表!$A$2:$J$885,5,0)*0.01*Z6</f>
        <v>0</v>
      </c>
      <c r="AC6" s="35">
        <f>VLOOKUP(Y6,份量表!$A$2:$J$885,6,0)*0.01*Z6</f>
        <v>0</v>
      </c>
      <c r="AD6" s="35">
        <f>VLOOKUP(Y6,份量表!$A$2:$J$885,7,0)*0.01*Z6</f>
        <v>0</v>
      </c>
      <c r="AE6" s="35">
        <f>VLOOKUP(Y6,份量表!$A$2:$J$885,8,0)*0.01*Z6</f>
        <v>0</v>
      </c>
      <c r="AF6" s="35">
        <f>VLOOKUP(Y6,份量表!$A$2:$J$885,9,0)*0.01*Z6</f>
        <v>0</v>
      </c>
      <c r="AG6" s="50">
        <f>VLOOKUP(Y6,份量表!$A$2:$J$885,10,0)*0.01*Z6</f>
        <v>0</v>
      </c>
      <c r="AH6" s="47" t="s">
        <v>30</v>
      </c>
      <c r="AI6" s="62">
        <f>SUM(AB5:AB14)</f>
        <v>0</v>
      </c>
      <c r="AJ6" s="47" t="s">
        <v>216</v>
      </c>
      <c r="AK6" s="62">
        <f>ROUND(AI7*5+AI9*5+AI10*8,1)</f>
        <v>0</v>
      </c>
      <c r="AM6" s="63"/>
      <c r="AN6" s="35">
        <f t="shared" si="0"/>
        <v>0</v>
      </c>
      <c r="AO6" s="35">
        <f t="shared" si="1"/>
        <v>0</v>
      </c>
      <c r="AP6" s="35">
        <f>VLOOKUP(AN6,份量表!$A$2:$J$885,4,0)</f>
        <v>0</v>
      </c>
      <c r="AQ6" s="35">
        <f>VLOOKUP(AN6,份量表!$A$2:$J$885,5,0)*0.01*AO6</f>
        <v>0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0</v>
      </c>
      <c r="AY6" s="47" t="s">
        <v>216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</v>
      </c>
      <c r="BH6" s="35">
        <f>VLOOKUP(BC6,份量表!$A$2:$J$885,7,0)*0.01*BD6</f>
        <v>0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0</v>
      </c>
      <c r="BN6" s="47" t="s">
        <v>216</v>
      </c>
      <c r="BO6" s="62">
        <f>ROUND(BM7*5+BM9*5+BM10*8,1)</f>
        <v>0</v>
      </c>
      <c r="BQ6" s="63"/>
      <c r="BR6" s="35" t="str">
        <f t="shared" si="4"/>
        <v>糙米</v>
      </c>
      <c r="BS6" s="35">
        <f t="shared" si="5"/>
        <v>38</v>
      </c>
      <c r="BT6" s="35">
        <f>VLOOKUP(BR6,份量表!$A$2:$J$885,4,0)</f>
        <v>0</v>
      </c>
      <c r="BU6" s="35">
        <f>VLOOKUP(BR6,份量表!$A$2:$J$885,5,0)*0.01*BS6</f>
        <v>1.9000000000000001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6.3000000000000007</v>
      </c>
      <c r="CC6" s="47" t="s">
        <v>216</v>
      </c>
      <c r="CD6" s="62">
        <f>ROUND(CB7*5+CB9*5+CB10*8,1)</f>
        <v>0</v>
      </c>
      <c r="CF6" s="63"/>
      <c r="CG6" s="35" t="str">
        <f t="shared" si="6"/>
        <v>小米</v>
      </c>
      <c r="CH6" s="35">
        <f t="shared" si="7"/>
        <v>31</v>
      </c>
      <c r="CI6" s="35">
        <f>VLOOKUP(CG6,份量表!$A$2:$J$885,4,0)</f>
        <v>0</v>
      </c>
      <c r="CJ6" s="35">
        <f>VLOOKUP(CG6,份量表!$A$2:$J$885,5,0)*0.01*CH6</f>
        <v>1.55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5.6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..........</v>
      </c>
      <c r="CW6" s="118" t="str">
        <f>E17&amp;"."&amp;E18&amp;"."&amp;E19&amp;"."&amp;E20&amp;"."&amp;E21&amp;"."&amp;E22&amp;"."&amp;E23&amp;"."&amp;E24&amp;"."&amp;E25&amp;"."&amp;E26&amp;"."&amp;E27</f>
        <v>..........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雞肉.紅蘿蔔.洋蔥.薑.芝麻.醬油.沙拉油....</v>
      </c>
      <c r="CZ6" s="118" t="str">
        <f>E53&amp;"."&amp;E54&amp;"."&amp;E55&amp;"."&amp;E56&amp;"."&amp;E57&amp;"."&amp;E58&amp;"."&amp;E59&amp;"."&amp;E60&amp;"."&amp;E61&amp;"."&amp;E62&amp;"."&amp;E63</f>
        <v>豬肉.竹筍.洋蔥.蒜.黑胡椒.沙拉油.....</v>
      </c>
    </row>
    <row r="7" spans="1:104" ht="32.25" customHeight="1" x14ac:dyDescent="0.25">
      <c r="A7" s="181"/>
      <c r="B7" s="11"/>
      <c r="C7" s="12"/>
      <c r="D7" s="25"/>
      <c r="E7" s="11"/>
      <c r="F7" s="12"/>
      <c r="G7" s="25"/>
      <c r="H7" s="11"/>
      <c r="I7" s="12"/>
      <c r="J7" s="25"/>
      <c r="K7" s="11"/>
      <c r="L7" s="12"/>
      <c r="M7" s="25"/>
      <c r="N7" s="11"/>
      <c r="O7" s="12"/>
      <c r="P7" s="25"/>
      <c r="Q7" s="11"/>
      <c r="R7" s="12"/>
      <c r="S7" s="13" t="s">
        <v>23</v>
      </c>
      <c r="T7" s="170" t="s">
        <v>226</v>
      </c>
      <c r="U7" s="177">
        <v>0</v>
      </c>
      <c r="V7" s="176"/>
      <c r="W7" s="175"/>
      <c r="X7" s="61"/>
      <c r="Y7" s="35">
        <f t="shared" si="8"/>
        <v>0</v>
      </c>
      <c r="Z7" s="35">
        <f t="shared" si="9"/>
        <v>0</v>
      </c>
      <c r="AA7" s="35">
        <f>VLOOKUP(Y7,份量表!$A$2:$J$885,4,0)</f>
        <v>0</v>
      </c>
      <c r="AB7" s="35">
        <f>VLOOKUP(Y7,份量表!$A$2:$J$885,5,0)*0.01*Z7</f>
        <v>0</v>
      </c>
      <c r="AC7" s="35">
        <f>VLOOKUP(Y7,份量表!$A$2:$J$885,6,0)*0.01*Z7</f>
        <v>0</v>
      </c>
      <c r="AD7" s="35">
        <f>VLOOKUP(Y7,份量表!$A$2:$J$885,7,0)*0.01*Z7</f>
        <v>0</v>
      </c>
      <c r="AE7" s="35">
        <f>VLOOKUP(Y7,份量表!$A$2:$J$885,8,0)*0.01*Z7</f>
        <v>0</v>
      </c>
      <c r="AF7" s="35">
        <f>VLOOKUP(Y7,份量表!$A$2:$J$885,9,0)*0.01*Z7</f>
        <v>0</v>
      </c>
      <c r="AG7" s="50">
        <f>VLOOKUP(Y7,份量表!$A$2:$J$885,10,0)*0.01*Z7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0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0</v>
      </c>
      <c r="BB7" s="63"/>
      <c r="BC7" s="35">
        <f t="shared" si="2"/>
        <v>0</v>
      </c>
      <c r="BD7" s="35">
        <f t="shared" si="3"/>
        <v>0</v>
      </c>
      <c r="BE7" s="35">
        <f>VLOOKUP(BC7,份量表!$A$2:$J$885,4,0)</f>
        <v>0</v>
      </c>
      <c r="BF7" s="35">
        <f>VLOOKUP(BC7,份量表!$A$2:$J$885,5,0)*0.01*BD7</f>
        <v>0</v>
      </c>
      <c r="BG7" s="35">
        <f>VLOOKUP(BC7,份量表!$A$2:$J$885,6,0)*0.01*BD7</f>
        <v>0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</v>
      </c>
      <c r="BN7" s="47" t="s">
        <v>217</v>
      </c>
      <c r="BO7" s="62">
        <f>ROUND(BM6*2+BM7*7+BM8*1+BM10*8,1)</f>
        <v>0</v>
      </c>
      <c r="BQ7" s="63"/>
      <c r="BR7" s="35">
        <f t="shared" si="4"/>
        <v>0</v>
      </c>
      <c r="BS7" s="53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12.6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11.2</v>
      </c>
      <c r="CV7" s="118" t="str">
        <f>H5&amp;"."&amp;H6&amp;"."&amp;H7&amp;"."&amp;H8&amp;"."&amp;H9&amp;"."&amp;H10&amp;"."&amp;H11&amp;"."&amp;H12&amp;"."&amp;H13&amp;"."&amp;H14&amp;"."&amp;H15</f>
        <v>..........</v>
      </c>
      <c r="CW7" s="118" t="str">
        <f>H17&amp;"."&amp;H18&amp;"."&amp;H19&amp;"."&amp;H20&amp;"."&amp;H21&amp;"."&amp;H22&amp;"."&amp;H23&amp;"."&amp;H24&amp;"."&amp;H25&amp;"."&amp;H26&amp;"."&amp;H27</f>
        <v>..........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蛋.海苔.柴魚.沙拉油.......</v>
      </c>
      <c r="CZ7" s="118" t="str">
        <f>H53&amp;"."&amp;H54&amp;"."&amp;H55&amp;"."&amp;H56&amp;"."&amp;H57&amp;"."&amp;H58&amp;"."&amp;H59&amp;"."&amp;H60&amp;"."&amp;H61&amp;"."&amp;H62&amp;"."&amp;H63</f>
        <v>豆腐.南瓜.玉米.沙拉油.......</v>
      </c>
    </row>
    <row r="8" spans="1:104" ht="32.25" customHeight="1" x14ac:dyDescent="0.25">
      <c r="A8" s="181"/>
      <c r="B8" s="11"/>
      <c r="C8" s="12"/>
      <c r="D8" s="25"/>
      <c r="E8" s="11"/>
      <c r="F8" s="12"/>
      <c r="G8" s="25"/>
      <c r="H8" s="11"/>
      <c r="I8" s="12"/>
      <c r="J8" s="25"/>
      <c r="K8" s="11"/>
      <c r="L8" s="12"/>
      <c r="M8" s="25"/>
      <c r="N8" s="11"/>
      <c r="O8" s="12"/>
      <c r="P8" s="25"/>
      <c r="Q8" s="11"/>
      <c r="R8" s="12"/>
      <c r="S8" s="13" t="s">
        <v>23</v>
      </c>
      <c r="T8" s="170"/>
      <c r="U8" s="177"/>
      <c r="V8" s="176" t="s">
        <v>305</v>
      </c>
      <c r="W8" s="175">
        <v>0</v>
      </c>
      <c r="X8" s="61"/>
      <c r="Y8" s="35">
        <f t="shared" si="8"/>
        <v>0</v>
      </c>
      <c r="Z8" s="35">
        <f t="shared" si="9"/>
        <v>0</v>
      </c>
      <c r="AA8" s="35">
        <f>VLOOKUP(Y8,份量表!$A$2:$J$885,4,0)</f>
        <v>0</v>
      </c>
      <c r="AB8" s="35">
        <f>VLOOKUP(Y8,份量表!$A$2:$J$885,5,0)*0.01*Z8</f>
        <v>0</v>
      </c>
      <c r="AC8" s="35">
        <f>VLOOKUP(Y8,份量表!$A$2:$J$885,6,0)*0.01*Z8</f>
        <v>0</v>
      </c>
      <c r="AD8" s="35">
        <f>VLOOKUP(Y8,份量表!$A$2:$J$885,7,0)*0.01*Z8</f>
        <v>0</v>
      </c>
      <c r="AE8" s="35">
        <f>VLOOKUP(Y8,份量表!$A$2:$J$885,8,0)*0.01*Z8</f>
        <v>0</v>
      </c>
      <c r="AF8" s="35">
        <f>VLOOKUP(Y8,份量表!$A$2:$J$885,9,0)*0.01*Z8</f>
        <v>0</v>
      </c>
      <c r="AG8" s="50">
        <f>VLOOKUP(Y8,份量表!$A$2:$J$885,10,0)*0.01*Z8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</v>
      </c>
      <c r="BH8" s="35">
        <f>VLOOKUP(BC8,份量表!$A$2:$J$885,7,0)*0.01*BD8</f>
        <v>0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..........</v>
      </c>
      <c r="CW8" s="118" t="str">
        <f>K17&amp;"."&amp;K18&amp;"."&amp;K19&amp;"."&amp;K20&amp;"."&amp;K21&amp;"."&amp;K22&amp;"."&amp;K23&amp;"."&amp;K24&amp;"."&amp;K25&amp;"."&amp;K26&amp;"."&amp;K27</f>
        <v>..........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花椰菜.豆干.杏鮑菇.甜椒.沙拉油......</v>
      </c>
      <c r="CZ8" s="118" t="str">
        <f>K53&amp;"."&amp;K54&amp;"."&amp;K55&amp;"."&amp;K56&amp;"."&amp;K57&amp;"."&amp;K58&amp;"."&amp;K59&amp;"."&amp;K60&amp;"."&amp;K61&amp;"."&amp;K62&amp;"."&amp;K63</f>
        <v>高麗菜.冬粉.紅蘿蔔.豬肉.蒜.沙拉油.....</v>
      </c>
    </row>
    <row r="9" spans="1:104" ht="32.25" customHeight="1" x14ac:dyDescent="0.25">
      <c r="A9" s="181"/>
      <c r="B9" s="11"/>
      <c r="C9" s="12"/>
      <c r="D9" s="25"/>
      <c r="E9" s="11"/>
      <c r="F9" s="12"/>
      <c r="G9" s="25"/>
      <c r="H9" s="11"/>
      <c r="I9" s="12"/>
      <c r="J9" s="25"/>
      <c r="K9" s="11"/>
      <c r="L9" s="12"/>
      <c r="M9" s="25"/>
      <c r="N9" s="11"/>
      <c r="O9" s="12"/>
      <c r="P9" s="25"/>
      <c r="Q9" s="11"/>
      <c r="R9" s="12"/>
      <c r="S9" s="13" t="s">
        <v>23</v>
      </c>
      <c r="T9" s="170"/>
      <c r="U9" s="177"/>
      <c r="V9" s="176"/>
      <c r="W9" s="175"/>
      <c r="X9" s="61"/>
      <c r="Y9" s="35">
        <f t="shared" si="8"/>
        <v>0</v>
      </c>
      <c r="Z9" s="35">
        <f t="shared" si="9"/>
        <v>0</v>
      </c>
      <c r="AA9" s="35">
        <f>VLOOKUP(Y9,份量表!$A$2:$J$885,4,0)</f>
        <v>0</v>
      </c>
      <c r="AB9" s="35">
        <f>VLOOKUP(Y9,份量表!$A$2:$J$885,5,0)*0.01*Z9</f>
        <v>0</v>
      </c>
      <c r="AC9" s="35">
        <f>VLOOKUP(Y9,份量表!$A$2:$J$885,6,0)*0.01*Z9</f>
        <v>0</v>
      </c>
      <c r="AD9" s="35">
        <f>VLOOKUP(Y9,份量表!$A$2:$J$885,7,0)*0.01*Z9</f>
        <v>0</v>
      </c>
      <c r="AE9" s="35">
        <f>VLOOKUP(Y9,份量表!$A$2:$J$885,8,0)*0.01*Z9</f>
        <v>0</v>
      </c>
      <c r="AF9" s="35">
        <f>VLOOKUP(Y9,份量表!$A$2:$J$885,9,0)*0.01*Z9</f>
        <v>0</v>
      </c>
      <c r="AG9" s="50">
        <f>VLOOKUP(Y9,份量表!$A$2:$J$885,10,0)*0.01*Z9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..........</v>
      </c>
      <c r="CW9" s="118" t="str">
        <f>N17&amp;"."&amp;N18&amp;"."&amp;N19&amp;"."&amp;N20&amp;"."&amp;N21&amp;"."&amp;N22&amp;"."&amp;N23&amp;"."&amp;N24&amp;"."&amp;N25&amp;"."&amp;N26&amp;"."&amp;N27</f>
        <v>..........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季節時蔬.薑或蒜.沙拉油........</v>
      </c>
      <c r="CZ9" s="118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 x14ac:dyDescent="0.25">
      <c r="A10" s="181"/>
      <c r="B10" s="11"/>
      <c r="C10" s="12"/>
      <c r="D10" s="25"/>
      <c r="E10" s="11"/>
      <c r="F10" s="12"/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170" t="s">
        <v>227</v>
      </c>
      <c r="U10" s="177">
        <v>0</v>
      </c>
      <c r="V10" s="170" t="s">
        <v>228</v>
      </c>
      <c r="W10" s="175">
        <v>0</v>
      </c>
      <c r="X10" s="61"/>
      <c r="Y10" s="35">
        <f t="shared" si="8"/>
        <v>0</v>
      </c>
      <c r="Z10" s="35">
        <f t="shared" si="9"/>
        <v>0</v>
      </c>
      <c r="AA10" s="35">
        <f>VLOOKUP(Y10,份量表!$A$2:$J$885,4,0)</f>
        <v>0</v>
      </c>
      <c r="AB10" s="35">
        <f>VLOOKUP(Y10,份量表!$A$2:$J$885,5,0)*0.01*Z10</f>
        <v>0</v>
      </c>
      <c r="AC10" s="35">
        <f>VLOOKUP(Y10,份量表!$A$2:$J$885,6,0)*0.01*Z10</f>
        <v>0</v>
      </c>
      <c r="AD10" s="35">
        <f>VLOOKUP(Y10,份量表!$A$2:$J$885,7,0)*0.01*Z10</f>
        <v>0</v>
      </c>
      <c r="AE10" s="35">
        <f>VLOOKUP(Y10,份量表!$A$2:$J$885,8,0)*0.01*Z10</f>
        <v>0</v>
      </c>
      <c r="AF10" s="35">
        <f>VLOOKUP(Y10,份量表!$A$2:$J$885,9,0)*0.01*Z10</f>
        <v>0</v>
      </c>
      <c r="AG10" s="50">
        <f>VLOOKUP(Y10,份量表!$A$2:$J$885,10,0)*0.01*Z10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..........</v>
      </c>
      <c r="CW10" s="118" t="str">
        <f>Q17&amp;"."&amp;Q18&amp;"."&amp;Q19&amp;"."&amp;Q20&amp;"."&amp;Q21&amp;"."&amp;Q22&amp;"."&amp;Q23&amp;"."&amp;Q24&amp;"."&amp;Q25&amp;"."&amp;Q26&amp;"."&amp;Q27</f>
        <v>..........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冬瓜.洋薏仁.中骨.枸杞.......</v>
      </c>
      <c r="CZ10" s="118" t="str">
        <f>Q53&amp;"."&amp;Q54&amp;"."&amp;Q55&amp;"."&amp;Q56&amp;"."&amp;Q57&amp;"."&amp;Q58&amp;"."&amp;Q59&amp;"."&amp;Q60&amp;"."&amp;Q61&amp;"."&amp;Q62&amp;"."&amp;Q63</f>
        <v>洋芋.皮絲.骨輪.薑.肉骨茶包......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0"/>
      <c r="U11" s="177"/>
      <c r="V11" s="170"/>
      <c r="W11" s="175"/>
      <c r="X11" s="61"/>
      <c r="Y11" s="35">
        <f t="shared" si="8"/>
        <v>0</v>
      </c>
      <c r="Z11" s="35">
        <f t="shared" si="9"/>
        <v>0</v>
      </c>
      <c r="AA11" s="35">
        <f>VLOOKUP(Y11,份量表!$A$2:$J$885,4,0)</f>
        <v>0</v>
      </c>
      <c r="AB11" s="35">
        <f>VLOOKUP(Y11,份量表!$A$2:$J$885,5,0)*0.01*Z11</f>
        <v>0</v>
      </c>
      <c r="AC11" s="35">
        <f>VLOOKUP(Y11,份量表!$A$2:$J$885,6,0)*0.01*Z11</f>
        <v>0</v>
      </c>
      <c r="AD11" s="35">
        <f>VLOOKUP(Y11,份量表!$A$2:$J$885,7,0)*0.01*Z11</f>
        <v>0</v>
      </c>
      <c r="AE11" s="35">
        <f>VLOOKUP(Y11,份量表!$A$2:$J$885,8,0)*0.01*Z11</f>
        <v>0</v>
      </c>
      <c r="AF11" s="35">
        <f>VLOOKUP(Y11,份量表!$A$2:$J$885,9,0)*0.01*Z11</f>
        <v>0</v>
      </c>
      <c r="AG11" s="50">
        <f>VLOOKUP(Y11,份量表!$A$2:$J$885,10,0)*0.01*Z11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0"/>
      <c r="U12" s="177"/>
      <c r="V12" s="176" t="s">
        <v>229</v>
      </c>
      <c r="W12" s="175">
        <v>0</v>
      </c>
      <c r="X12" s="35" t="s">
        <v>230</v>
      </c>
      <c r="Y12" s="35">
        <f t="shared" si="8"/>
        <v>0</v>
      </c>
      <c r="Z12" s="35">
        <f t="shared" si="9"/>
        <v>0</v>
      </c>
      <c r="AA12" s="35">
        <f>VLOOKUP(Y12,份量表!$A$2:$J$885,4,0)</f>
        <v>0</v>
      </c>
      <c r="AB12" s="35">
        <f>VLOOKUP(Y12,份量表!$A$2:$J$885,5,0)*0.01*Z12</f>
        <v>0</v>
      </c>
      <c r="AC12" s="35">
        <f>VLOOKUP(Y12,份量表!$A$2:$J$885,6,0)*0.01*Z12</f>
        <v>0</v>
      </c>
      <c r="AD12" s="35">
        <f>VLOOKUP(Y12,份量表!$A$2:$J$885,7,0)*0.01*Z12</f>
        <v>0</v>
      </c>
      <c r="AE12" s="35">
        <f>VLOOKUP(Y12,份量表!$A$2:$J$885,8,0)*0.01*Z12</f>
        <v>0</v>
      </c>
      <c r="AF12" s="35">
        <f>VLOOKUP(Y12,份量表!$A$2:$J$885,9,0)*0.01*Z12</f>
        <v>0</v>
      </c>
      <c r="AG12" s="50">
        <f>VLOOKUP(Y12,份量表!$A$2:$J$885,10,0)*0.01*Z12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231</v>
      </c>
      <c r="U13" s="177">
        <v>0</v>
      </c>
      <c r="V13" s="176"/>
      <c r="W13" s="175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VLOOKUP(Y13,份量表!$A$2:$J$885,4,0)</f>
        <v>0</v>
      </c>
      <c r="AB13" s="35">
        <f>VLOOKUP(Y13,份量表!$A$2:$J$885,5,0)*0.01*Z13</f>
        <v>0</v>
      </c>
      <c r="AC13" s="35">
        <f>VLOOKUP(Y13,份量表!$A$2:$J$885,6,0)*0.01*Z13</f>
        <v>0</v>
      </c>
      <c r="AD13" s="35">
        <f>VLOOKUP(Y13,份量表!$A$2:$J$885,7,0)*0.01*Z13</f>
        <v>0</v>
      </c>
      <c r="AE13" s="35">
        <f>VLOOKUP(Y13,份量表!$A$2:$J$885,8,0)*0.01*Z13</f>
        <v>0</v>
      </c>
      <c r="AF13" s="35">
        <f>VLOOKUP(Y13,份量表!$A$2:$J$885,9,0)*0.01*Z13</f>
        <v>0</v>
      </c>
      <c r="AG13" s="50">
        <f>VLOOKUP(Y13,份量表!$A$2:$J$885,10,0)*0.01*Z13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232</v>
      </c>
      <c r="W14" s="175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VLOOKUP(Y14,份量表!$A$2:$J$885,4,0)</f>
        <v>0</v>
      </c>
      <c r="AB14" s="69">
        <f>VLOOKUP(Y14,份量表!$A$2:$J$885,5,0)*0.01*Z14</f>
        <v>0</v>
      </c>
      <c r="AC14" s="69">
        <f>VLOOKUP(Y14,份量表!$A$2:$J$885,6,0)*0.01*Z14</f>
        <v>0</v>
      </c>
      <c r="AD14" s="69">
        <f>VLOOKUP(Y14,份量表!$A$2:$J$885,7,0)*0.01*Z14</f>
        <v>0</v>
      </c>
      <c r="AE14" s="69">
        <f>VLOOKUP(Y14,份量表!$A$2:$J$885,8,0)*0.01*Z14</f>
        <v>0</v>
      </c>
      <c r="AF14" s="69">
        <f>VLOOKUP(Y14,份量表!$A$2:$J$885,9,0)*0.01*Z14</f>
        <v>0</v>
      </c>
      <c r="AG14" s="70">
        <f>VLOOKUP(Y14,份量表!$A$2:$J$885,10,0)*0.01*Z14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171"/>
      <c r="U15" s="178"/>
      <c r="V15" s="171"/>
      <c r="W15" s="179"/>
      <c r="X15" s="53">
        <f>E4</f>
        <v>0</v>
      </c>
      <c r="Y15" s="53">
        <f t="shared" ref="Y15:Y24" si="10">E5</f>
        <v>0</v>
      </c>
      <c r="Z15" s="53">
        <f t="shared" ref="Z15:Z24" si="11">IF(F5="適量",0,F5)</f>
        <v>0</v>
      </c>
      <c r="AA15" s="53">
        <f>VLOOKUP(Y15,份量表!$A$2:$J$885,4,0)</f>
        <v>0</v>
      </c>
      <c r="AB15" s="53">
        <f>VLOOKUP(Y15,份量表!$A$2:$J$885,5,0)*0.01*Z15</f>
        <v>0</v>
      </c>
      <c r="AC15" s="53">
        <f>VLOOKUP(Y15,份量表!$A$2:$J$885,6,0)*0.01*Z15</f>
        <v>0</v>
      </c>
      <c r="AD15" s="53">
        <f>VLOOKUP(Y15,份量表!$A$2:$J$885,7,0)*0.01*Z15</f>
        <v>0</v>
      </c>
      <c r="AE15" s="53">
        <f>VLOOKUP(Y15,份量表!$A$2:$J$885,8,0)*0.01*Z15</f>
        <v>0</v>
      </c>
      <c r="AF15" s="53">
        <f>VLOOKUP(Y15,份量表!$A$2:$J$885,9,0)*0.01*Z15</f>
        <v>0</v>
      </c>
      <c r="AG15" s="54">
        <f>VLOOKUP(Y15,份量表!$A$2:$J$885,10,0)*0.01*Z15</f>
        <v>0</v>
      </c>
      <c r="AH15" s="55" t="s">
        <v>225</v>
      </c>
      <c r="AI15" s="56">
        <f>ROUND(AI16*68+AI17*73+AI18*24+AI19*45+AI20*152+AI21*60,1)</f>
        <v>0</v>
      </c>
      <c r="AJ15" s="57" t="s">
        <v>215</v>
      </c>
      <c r="AK15" s="58">
        <f>ROUND(AI16*15+AI17*0+AI18*5+AI19*0+AI20*12+AI21*15,1)</f>
        <v>0</v>
      </c>
      <c r="AM15" s="59">
        <f>E16</f>
        <v>0</v>
      </c>
      <c r="AN15" s="53">
        <f t="shared" ref="AN15:AN24" si="12">E17</f>
        <v>0</v>
      </c>
      <c r="AO15" s="53">
        <f t="shared" ref="AO15:AO24" si="13">IF(F17="適量",0,F17)</f>
        <v>0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0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225</v>
      </c>
      <c r="AX15" s="56">
        <f>ROUND(AX16*68+AX17*73+AX18*24+AX19*45+AX20*152+AX21*60,1)</f>
        <v>0</v>
      </c>
      <c r="AY15" s="57" t="s">
        <v>215</v>
      </c>
      <c r="AZ15" s="58">
        <f>ROUND(AX16*15+AX17*0+AX18*5+AX19*0+AX20*12+AX21*15,1)</f>
        <v>0</v>
      </c>
      <c r="BB15" s="59">
        <f>E28</f>
        <v>0</v>
      </c>
      <c r="BC15" s="53">
        <f t="shared" ref="BC15:BC24" si="14">E29</f>
        <v>0</v>
      </c>
      <c r="BD15" s="53">
        <f t="shared" ref="BD15:BD24" si="15">IF(F29="適量",0,F29)</f>
        <v>0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0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225</v>
      </c>
      <c r="BM15" s="60">
        <f>ROUND(BM16*68+BM17*73+BM18*24+BM19*45+BM20*152+BM21*60,1)</f>
        <v>0</v>
      </c>
      <c r="BN15" s="57" t="s">
        <v>215</v>
      </c>
      <c r="BO15" s="58">
        <f>ROUND(BM16*15+BM17*0+BM18*5+BM19*0+BM20*12+BM21*15,1)</f>
        <v>0</v>
      </c>
      <c r="BQ15" s="59" t="str">
        <f>E40</f>
        <v>照燒雞丁</v>
      </c>
      <c r="BR15" s="53" t="str">
        <f t="shared" ref="BR15:BR24" si="16">E41</f>
        <v>雞肉</v>
      </c>
      <c r="BS15" s="53">
        <f t="shared" ref="BS15:BS24" si="17">IF(F41="適量",0,F41)</f>
        <v>65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1.625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225</v>
      </c>
      <c r="CB15" s="56">
        <f>ROUND(CB16*68+CB17*73+CB18*24+CB19*45+CB20*152+CB21*60,1)</f>
        <v>168.5</v>
      </c>
      <c r="CC15" s="57" t="s">
        <v>215</v>
      </c>
      <c r="CD15" s="58">
        <f>ROUND(CB16*15+CB17*0+CB18*5+CB19*0+CB20*12+CB21*15,1)</f>
        <v>0.6</v>
      </c>
      <c r="CF15" s="59" t="str">
        <f>E52</f>
        <v>客家鹹豬肉</v>
      </c>
      <c r="CG15" s="53" t="str">
        <f t="shared" ref="CG15:CG24" si="18">E53</f>
        <v>豬肉</v>
      </c>
      <c r="CH15" s="53">
        <f t="shared" ref="CH15:CH24" si="19">IF(F53="適量",0,F53)</f>
        <v>60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1.716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225</v>
      </c>
      <c r="CQ15" s="56">
        <f>ROUND(CQ16*68+CQ17*73+CQ18*24+CQ19*45+CQ20*152+CQ21*60,1)</f>
        <v>166.3</v>
      </c>
      <c r="CR15" s="57" t="s">
        <v>215</v>
      </c>
      <c r="CS15" s="58">
        <f>ROUND(CQ16*15+CQ17*0+CQ18*5+CQ19*0+CQ20*12+CQ21*15,1)</f>
        <v>1.1000000000000001</v>
      </c>
    </row>
    <row r="16" spans="1:104" ht="32.25" customHeight="1" x14ac:dyDescent="0.25">
      <c r="A16" s="180">
        <v>45336</v>
      </c>
      <c r="B16" s="166" t="s">
        <v>928</v>
      </c>
      <c r="C16" s="167"/>
      <c r="D16" s="23"/>
      <c r="E16" s="166"/>
      <c r="F16" s="167"/>
      <c r="G16" s="24"/>
      <c r="H16" s="166"/>
      <c r="I16" s="167"/>
      <c r="J16" s="23"/>
      <c r="K16" s="166"/>
      <c r="L16" s="167"/>
      <c r="M16" s="23"/>
      <c r="N16" s="166"/>
      <c r="O16" s="167"/>
      <c r="P16" s="23"/>
      <c r="Q16" s="166"/>
      <c r="R16" s="167"/>
      <c r="S16" s="10" t="s">
        <v>23</v>
      </c>
      <c r="T16" s="168" t="s">
        <v>233</v>
      </c>
      <c r="U16" s="172">
        <v>0</v>
      </c>
      <c r="V16" s="168" t="s">
        <v>222</v>
      </c>
      <c r="W16" s="174">
        <v>0</v>
      </c>
      <c r="X16" s="35"/>
      <c r="Y16" s="35">
        <f t="shared" si="10"/>
        <v>0</v>
      </c>
      <c r="Z16" s="35">
        <f t="shared" si="11"/>
        <v>0</v>
      </c>
      <c r="AA16" s="35">
        <f>VLOOKUP(Y16,份量表!$A$2:$J$885,4,0)</f>
        <v>0</v>
      </c>
      <c r="AB16" s="35">
        <f>VLOOKUP(Y16,份量表!$A$2:$J$885,5,0)*0.01*Z16</f>
        <v>0</v>
      </c>
      <c r="AC16" s="35">
        <f>VLOOKUP(Y16,份量表!$A$2:$J$885,6,0)*0.01*Z16</f>
        <v>0</v>
      </c>
      <c r="AD16" s="35">
        <f>VLOOKUP(Y16,份量表!$A$2:$J$885,7,0)*0.01*Z16</f>
        <v>0</v>
      </c>
      <c r="AE16" s="35">
        <f>VLOOKUP(Y16,份量表!$A$2:$J$885,8,0)*0.01*Z16</f>
        <v>0</v>
      </c>
      <c r="AF16" s="35">
        <f>VLOOKUP(Y16,份量表!$A$2:$J$885,9,0)*0.01*Z16</f>
        <v>0</v>
      </c>
      <c r="AG16" s="50">
        <f>VLOOKUP(Y16,份量表!$A$2:$J$885,10,0)*0.01*Z16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0</v>
      </c>
      <c r="AM16" s="63"/>
      <c r="AN16" s="35">
        <f t="shared" si="12"/>
        <v>0</v>
      </c>
      <c r="AO16" s="35">
        <f t="shared" si="13"/>
        <v>0</v>
      </c>
      <c r="AP16" s="35">
        <f>VLOOKUP(AN16,份量表!$A$2:$J$885,4,0)</f>
        <v>0</v>
      </c>
      <c r="AQ16" s="35">
        <f>VLOOKUP(AN16,份量表!$A$2:$J$885,5,0)*0.01*AO16</f>
        <v>0</v>
      </c>
      <c r="AR16" s="35">
        <f>VLOOKUP(AN16,份量表!$A$2:$J$885,6,0)*0.01*AO16</f>
        <v>0</v>
      </c>
      <c r="AS16" s="35">
        <f>VLOOKUP(AN16,份量表!$A$2:$J$885,7,0)*0.01*AO16</f>
        <v>0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0</v>
      </c>
      <c r="BB16" s="63"/>
      <c r="BC16" s="35">
        <f t="shared" si="14"/>
        <v>0</v>
      </c>
      <c r="BD16" s="35">
        <f t="shared" si="15"/>
        <v>0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</v>
      </c>
      <c r="BH16" s="35">
        <f>VLOOKUP(BC16,份量表!$A$2:$J$885,7,0)*0.01*BD16</f>
        <v>0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0</v>
      </c>
      <c r="BQ16" s="63"/>
      <c r="BR16" s="35" t="str">
        <f t="shared" si="16"/>
        <v>紅蘿蔔</v>
      </c>
      <c r="BS16" s="35">
        <f t="shared" si="17"/>
        <v>5</v>
      </c>
      <c r="BT16" s="35">
        <f>VLOOKUP(BR16,份量表!$A$2:$J$885,4,0)</f>
        <v>0</v>
      </c>
      <c r="BU16" s="35">
        <f>VLOOKUP(BR16,份量表!$A$2:$J$885,5,0)*0.01*BS16</f>
        <v>0</v>
      </c>
      <c r="BV16" s="35">
        <f>VLOOKUP(BR16,份量表!$A$2:$J$885,6,0)*0.01*BS16</f>
        <v>0</v>
      </c>
      <c r="BW16" s="35">
        <f>VLOOKUP(BR16,份量表!$A$2:$J$885,7,0)*0.01*BS16</f>
        <v>0.05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13.4</v>
      </c>
      <c r="CF16" s="63"/>
      <c r="CG16" s="35" t="str">
        <f t="shared" si="18"/>
        <v>竹筍</v>
      </c>
      <c r="CH16" s="35">
        <f t="shared" si="19"/>
        <v>10</v>
      </c>
      <c r="CI16" s="35">
        <f>VLOOKUP(CG16,份量表!$A$2:$J$885,4,0)</f>
        <v>0</v>
      </c>
      <c r="CJ16" s="35">
        <f>VLOOKUP(CG16,份量表!$A$2:$J$885,5,0)*0.01*CH16</f>
        <v>0</v>
      </c>
      <c r="CK16" s="35">
        <f>VLOOKUP(CG16,份量表!$A$2:$J$885,6,0)*0.01*CH16</f>
        <v>0</v>
      </c>
      <c r="CL16" s="35">
        <f>VLOOKUP(CG16,份量表!$A$2:$J$885,7,0)*0.01*CH16</f>
        <v>0.1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12.6</v>
      </c>
    </row>
    <row r="17" spans="1:97" ht="32.25" customHeight="1" x14ac:dyDescent="0.25">
      <c r="A17" s="181"/>
      <c r="B17" s="11"/>
      <c r="C17" s="12"/>
      <c r="D17" s="25"/>
      <c r="E17" s="11"/>
      <c r="F17" s="12"/>
      <c r="G17" s="25"/>
      <c r="H17" s="11"/>
      <c r="I17" s="12"/>
      <c r="J17" s="25"/>
      <c r="K17" s="26"/>
      <c r="L17" s="27"/>
      <c r="M17" s="25"/>
      <c r="N17" s="11"/>
      <c r="O17" s="12"/>
      <c r="P17" s="25"/>
      <c r="Q17" s="11"/>
      <c r="R17" s="12"/>
      <c r="S17" s="13" t="s">
        <v>23</v>
      </c>
      <c r="T17" s="169"/>
      <c r="U17" s="173"/>
      <c r="V17" s="169"/>
      <c r="W17" s="175"/>
      <c r="X17" s="35"/>
      <c r="Y17" s="35">
        <f t="shared" si="10"/>
        <v>0</v>
      </c>
      <c r="Z17" s="35">
        <f t="shared" si="11"/>
        <v>0</v>
      </c>
      <c r="AA17" s="35">
        <f>VLOOKUP(Y17,份量表!$A$2:$J$885,4,0)</f>
        <v>0</v>
      </c>
      <c r="AB17" s="35">
        <f>VLOOKUP(Y17,份量表!$A$2:$J$885,5,0)*0.01*Z17</f>
        <v>0</v>
      </c>
      <c r="AC17" s="35">
        <f>VLOOKUP(Y17,份量表!$A$2:$J$885,6,0)*0.01*Z17</f>
        <v>0</v>
      </c>
      <c r="AD17" s="35">
        <f>VLOOKUP(Y17,份量表!$A$2:$J$885,7,0)*0.01*Z17</f>
        <v>0</v>
      </c>
      <c r="AE17" s="35">
        <f>VLOOKUP(Y17,份量表!$A$2:$J$885,8,0)*0.01*Z17</f>
        <v>0</v>
      </c>
      <c r="AF17" s="35">
        <f>VLOOKUP(Y17,份量表!$A$2:$J$885,9,0)*0.01*Z17</f>
        <v>0</v>
      </c>
      <c r="AG17" s="50">
        <f>VLOOKUP(Y17,份量表!$A$2:$J$885,10,0)*0.01*Z17</f>
        <v>0</v>
      </c>
      <c r="AH17" s="47" t="s">
        <v>31</v>
      </c>
      <c r="AI17" s="65">
        <f>SUM(AC15:AC24)</f>
        <v>0</v>
      </c>
      <c r="AJ17" s="47" t="s">
        <v>217</v>
      </c>
      <c r="AK17" s="62">
        <f>ROUND(AI16*2+AI17*7+AI18*1+AI20*8,1)</f>
        <v>0</v>
      </c>
      <c r="AM17" s="63"/>
      <c r="AN17" s="35">
        <f t="shared" si="12"/>
        <v>0</v>
      </c>
      <c r="AO17" s="35">
        <f t="shared" si="13"/>
        <v>0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</v>
      </c>
      <c r="AT17" s="35">
        <f>VLOOKUP(AN17,份量表!$A$2:$J$885,8,0)*0.01*AO17</f>
        <v>0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0</v>
      </c>
      <c r="AY17" s="47" t="s">
        <v>217</v>
      </c>
      <c r="AZ17" s="62">
        <f>ROUND(AX16*2+AX17*7+AX18*1+AX20*8,1)</f>
        <v>0</v>
      </c>
      <c r="BB17" s="63"/>
      <c r="BC17" s="35">
        <f t="shared" si="14"/>
        <v>0</v>
      </c>
      <c r="BD17" s="35">
        <f t="shared" si="15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0</v>
      </c>
      <c r="BN17" s="47" t="s">
        <v>217</v>
      </c>
      <c r="BO17" s="62">
        <f>ROUND(BM16*2+BM17*7+BM18*1+BM20*8,1)</f>
        <v>0</v>
      </c>
      <c r="BQ17" s="63"/>
      <c r="BR17" s="35" t="str">
        <f t="shared" si="16"/>
        <v>洋蔥</v>
      </c>
      <c r="BS17" s="35">
        <f t="shared" si="17"/>
        <v>5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0.05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0</v>
      </c>
      <c r="CA17" s="47" t="s">
        <v>31</v>
      </c>
      <c r="CB17" s="65">
        <f>SUM(BV15:BV24)</f>
        <v>1.625</v>
      </c>
      <c r="CC17" s="47" t="s">
        <v>217</v>
      </c>
      <c r="CD17" s="62">
        <f>ROUND(CB16*2+CB17*7+CB18*1+CB20*8,1)</f>
        <v>11.5</v>
      </c>
      <c r="CF17" s="63"/>
      <c r="CG17" s="35" t="str">
        <f t="shared" si="18"/>
        <v>洋蔥</v>
      </c>
      <c r="CH17" s="35">
        <f t="shared" si="19"/>
        <v>10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0.1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1.716</v>
      </c>
      <c r="CR17" s="47" t="s">
        <v>217</v>
      </c>
      <c r="CS17" s="62">
        <f>ROUND(CQ16*2+CQ17*7+CQ18*1+CQ20*8,1)</f>
        <v>12.2</v>
      </c>
    </row>
    <row r="18" spans="1:97" ht="33" customHeight="1" x14ac:dyDescent="0.25">
      <c r="A18" s="181"/>
      <c r="B18" s="11"/>
      <c r="C18" s="12"/>
      <c r="D18" s="25"/>
      <c r="E18" s="11"/>
      <c r="F18" s="12"/>
      <c r="G18" s="25"/>
      <c r="H18" s="11"/>
      <c r="I18" s="12"/>
      <c r="J18" s="25"/>
      <c r="K18" s="11"/>
      <c r="L18" s="12"/>
      <c r="M18" s="25"/>
      <c r="N18" s="11"/>
      <c r="O18" s="12"/>
      <c r="P18" s="25"/>
      <c r="Q18" s="11"/>
      <c r="R18" s="12"/>
      <c r="S18" s="13" t="s">
        <v>23</v>
      </c>
      <c r="T18" s="169"/>
      <c r="U18" s="173"/>
      <c r="V18" s="176" t="s">
        <v>306</v>
      </c>
      <c r="W18" s="175">
        <v>0</v>
      </c>
      <c r="X18" s="35"/>
      <c r="Y18" s="35">
        <f t="shared" si="10"/>
        <v>0</v>
      </c>
      <c r="Z18" s="35">
        <f t="shared" si="11"/>
        <v>0</v>
      </c>
      <c r="AA18" s="35">
        <f>VLOOKUP(Y18,份量表!$A$2:$J$885,4,0)</f>
        <v>0</v>
      </c>
      <c r="AB18" s="35">
        <f>VLOOKUP(Y18,份量表!$A$2:$J$885,5,0)*0.01*Z18</f>
        <v>0</v>
      </c>
      <c r="AC18" s="35">
        <f>VLOOKUP(Y18,份量表!$A$2:$J$885,6,0)*0.01*Z18</f>
        <v>0</v>
      </c>
      <c r="AD18" s="35">
        <f>VLOOKUP(Y18,份量表!$A$2:$J$885,7,0)*0.01*Z18</f>
        <v>0</v>
      </c>
      <c r="AE18" s="35">
        <f>VLOOKUP(Y18,份量表!$A$2:$J$885,8,0)*0.01*Z18</f>
        <v>0</v>
      </c>
      <c r="AF18" s="35">
        <f>VLOOKUP(Y18,份量表!$A$2:$J$885,9,0)*0.01*Z18</f>
        <v>0</v>
      </c>
      <c r="AG18" s="50">
        <f>VLOOKUP(Y18,份量表!$A$2:$J$885,10,0)*0.01*Z18</f>
        <v>0</v>
      </c>
      <c r="AH18" s="47" t="s">
        <v>32</v>
      </c>
      <c r="AI18" s="62">
        <f>SUM(AD15:AD24)</f>
        <v>0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</v>
      </c>
      <c r="AT18" s="35">
        <f>VLOOKUP(AN18,份量表!$A$2:$J$885,8,0)*0.01*AO18</f>
        <v>0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薑</v>
      </c>
      <c r="BS18" s="35">
        <f t="shared" si="17"/>
        <v>1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0.01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0.11</v>
      </c>
      <c r="CC18" s="47"/>
      <c r="CD18" s="62"/>
      <c r="CF18" s="63"/>
      <c r="CG18" s="35" t="str">
        <f t="shared" si="18"/>
        <v>蒜</v>
      </c>
      <c r="CH18" s="35">
        <f t="shared" si="19"/>
        <v>1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0.01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0.21000000000000002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/>
      <c r="F19" s="12"/>
      <c r="G19" s="25"/>
      <c r="H19" s="11"/>
      <c r="I19" s="12"/>
      <c r="J19" s="25"/>
      <c r="K19" s="11"/>
      <c r="L19" s="12"/>
      <c r="M19" s="25"/>
      <c r="N19" s="11"/>
      <c r="O19" s="12"/>
      <c r="P19" s="25"/>
      <c r="Q19" s="11"/>
      <c r="R19" s="12"/>
      <c r="S19" s="13" t="s">
        <v>23</v>
      </c>
      <c r="T19" s="170" t="s">
        <v>226</v>
      </c>
      <c r="U19" s="177">
        <v>0</v>
      </c>
      <c r="V19" s="176"/>
      <c r="W19" s="175"/>
      <c r="X19" s="35"/>
      <c r="Y19" s="35">
        <f t="shared" si="10"/>
        <v>0</v>
      </c>
      <c r="Z19" s="35">
        <f t="shared" si="11"/>
        <v>0</v>
      </c>
      <c r="AA19" s="35">
        <f>VLOOKUP(Y19,份量表!$A$2:$J$885,4,0)</f>
        <v>0</v>
      </c>
      <c r="AB19" s="35">
        <f>VLOOKUP(Y19,份量表!$A$2:$J$885,5,0)*0.01*Z19</f>
        <v>0</v>
      </c>
      <c r="AC19" s="35">
        <f>VLOOKUP(Y19,份量表!$A$2:$J$885,6,0)*0.01*Z19</f>
        <v>0</v>
      </c>
      <c r="AD19" s="35">
        <f>VLOOKUP(Y19,份量表!$A$2:$J$885,7,0)*0.01*Z19</f>
        <v>0</v>
      </c>
      <c r="AE19" s="35">
        <f>VLOOKUP(Y19,份量表!$A$2:$J$885,8,0)*0.01*Z19</f>
        <v>0</v>
      </c>
      <c r="AF19" s="35">
        <f>VLOOKUP(Y19,份量表!$A$2:$J$885,9,0)*0.01*Z19</f>
        <v>0</v>
      </c>
      <c r="AG19" s="50">
        <f>VLOOKUP(Y19,份量表!$A$2:$J$885,10,0)*0.01*Z19</f>
        <v>0</v>
      </c>
      <c r="AH19" s="66" t="s">
        <v>184</v>
      </c>
      <c r="AI19" s="67">
        <f>SUM(AE15:AE24)+X23</f>
        <v>0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0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0</v>
      </c>
      <c r="BN19" s="47"/>
      <c r="BO19" s="62"/>
      <c r="BQ19" s="63"/>
      <c r="BR19" s="35" t="str">
        <f t="shared" si="16"/>
        <v>芝麻</v>
      </c>
      <c r="BS19" s="35">
        <f t="shared" si="17"/>
        <v>0.5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0</v>
      </c>
      <c r="BX19" s="35">
        <f>VLOOKUP(BR19,份量表!$A$2:$J$885,8,0)*0.01*BS19</f>
        <v>0.05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1.05</v>
      </c>
      <c r="CC19" s="47"/>
      <c r="CD19" s="62"/>
      <c r="CF19" s="63"/>
      <c r="CG19" s="35" t="str">
        <f t="shared" si="18"/>
        <v>黑胡椒</v>
      </c>
      <c r="CH19" s="35">
        <f t="shared" si="19"/>
        <v>0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/>
      <c r="F20" s="12"/>
      <c r="G20" s="25"/>
      <c r="H20" s="11"/>
      <c r="I20" s="12"/>
      <c r="J20" s="25"/>
      <c r="K20" s="11"/>
      <c r="L20" s="12"/>
      <c r="M20" s="25"/>
      <c r="N20" s="11"/>
      <c r="O20" s="12"/>
      <c r="P20" s="25"/>
      <c r="Q20" s="11"/>
      <c r="R20" s="12"/>
      <c r="S20" s="13" t="s">
        <v>23</v>
      </c>
      <c r="T20" s="170"/>
      <c r="U20" s="177"/>
      <c r="V20" s="176" t="s">
        <v>305</v>
      </c>
      <c r="W20" s="175">
        <v>0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VLOOKUP(Y20,份量表!$A$2:$J$885,4,0)</f>
        <v>0</v>
      </c>
      <c r="AB20" s="35">
        <f>VLOOKUP(Y20,份量表!$A$2:$J$885,5,0)*0.01*Z20</f>
        <v>0</v>
      </c>
      <c r="AC20" s="35">
        <f>VLOOKUP(Y20,份量表!$A$2:$J$885,6,0)*0.01*Z20</f>
        <v>0</v>
      </c>
      <c r="AD20" s="35">
        <f>VLOOKUP(Y20,份量表!$A$2:$J$885,7,0)*0.01*Z20</f>
        <v>0</v>
      </c>
      <c r="AE20" s="35">
        <f>VLOOKUP(Y20,份量表!$A$2:$J$885,8,0)*0.01*Z20</f>
        <v>0</v>
      </c>
      <c r="AF20" s="35">
        <f>VLOOKUP(Y20,份量表!$A$2:$J$885,9,0)*0.01*Z20</f>
        <v>0</v>
      </c>
      <c r="AG20" s="50">
        <f>VLOOKUP(Y20,份量表!$A$2:$J$885,10,0)*0.01*Z20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0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6"/>
        <v>醬油</v>
      </c>
      <c r="BS20" s="35">
        <f t="shared" si="17"/>
        <v>0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8"/>
        <v>沙拉油</v>
      </c>
      <c r="CH20" s="35">
        <f t="shared" si="19"/>
        <v>4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0.8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/>
      <c r="F21" s="12"/>
      <c r="G21" s="25"/>
      <c r="H21" s="11"/>
      <c r="I21" s="12"/>
      <c r="J21" s="25"/>
      <c r="K21" s="11"/>
      <c r="L21" s="12"/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f t="shared" si="10"/>
        <v>0</v>
      </c>
      <c r="Z21" s="35">
        <f t="shared" si="11"/>
        <v>0</v>
      </c>
      <c r="AA21" s="35">
        <f>VLOOKUP(Y21,份量表!$A$2:$J$885,4,0)</f>
        <v>0</v>
      </c>
      <c r="AB21" s="35">
        <f>VLOOKUP(Y21,份量表!$A$2:$J$885,5,0)*0.01*Z21</f>
        <v>0</v>
      </c>
      <c r="AC21" s="35">
        <f>VLOOKUP(Y21,份量表!$A$2:$J$885,6,0)*0.01*Z21</f>
        <v>0</v>
      </c>
      <c r="AD21" s="35">
        <f>VLOOKUP(Y21,份量表!$A$2:$J$885,7,0)*0.01*Z21</f>
        <v>0</v>
      </c>
      <c r="AE21" s="35">
        <f>VLOOKUP(Y21,份量表!$A$2:$J$885,8,0)*0.01*Z21</f>
        <v>0</v>
      </c>
      <c r="AF21" s="35">
        <f>VLOOKUP(Y21,份量表!$A$2:$J$885,9,0)*0.01*Z21</f>
        <v>0</v>
      </c>
      <c r="AG21" s="50">
        <f>VLOOKUP(Y21,份量表!$A$2:$J$885,10,0)*0.01*Z21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 t="str">
        <f t="shared" si="16"/>
        <v>沙拉油</v>
      </c>
      <c r="BS21" s="35">
        <f t="shared" si="17"/>
        <v>5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1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/>
      <c r="F22" s="12"/>
      <c r="G22" s="25"/>
      <c r="H22" s="11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0" t="s">
        <v>236</v>
      </c>
      <c r="U22" s="177">
        <v>0</v>
      </c>
      <c r="V22" s="170" t="s">
        <v>237</v>
      </c>
      <c r="W22" s="175">
        <v>0</v>
      </c>
      <c r="X22" s="35" t="s">
        <v>230</v>
      </c>
      <c r="Y22" s="35">
        <f t="shared" si="10"/>
        <v>0</v>
      </c>
      <c r="Z22" s="35">
        <f t="shared" si="11"/>
        <v>0</v>
      </c>
      <c r="AA22" s="35">
        <f>VLOOKUP(Y22,份量表!$A$2:$J$885,4,0)</f>
        <v>0</v>
      </c>
      <c r="AB22" s="35">
        <f>VLOOKUP(Y22,份量表!$A$2:$J$885,5,0)*0.01*Z22</f>
        <v>0</v>
      </c>
      <c r="AC22" s="35">
        <f>VLOOKUP(Y22,份量表!$A$2:$J$885,6,0)*0.01*Z22</f>
        <v>0</v>
      </c>
      <c r="AD22" s="35">
        <f>VLOOKUP(Y22,份量表!$A$2:$J$885,7,0)*0.01*Z22</f>
        <v>0</v>
      </c>
      <c r="AE22" s="35">
        <f>VLOOKUP(Y22,份量表!$A$2:$J$885,8,0)*0.01*Z22</f>
        <v>0</v>
      </c>
      <c r="AF22" s="35">
        <f>VLOOKUP(Y22,份量表!$A$2:$J$885,9,0)*0.01*Z22</f>
        <v>0</v>
      </c>
      <c r="AG22" s="50">
        <f>VLOOKUP(Y22,份量表!$A$2:$J$885,10,0)*0.01*Z22</f>
        <v>0</v>
      </c>
      <c r="AH22" s="66"/>
      <c r="AI22" s="67"/>
      <c r="AJ22" s="47"/>
      <c r="AK22" s="62"/>
      <c r="AM22" s="63" t="s">
        <v>230</v>
      </c>
      <c r="AN22" s="35">
        <f t="shared" si="12"/>
        <v>0</v>
      </c>
      <c r="AO22" s="35">
        <f t="shared" si="13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230</v>
      </c>
      <c r="BC22" s="35">
        <f t="shared" si="14"/>
        <v>0</v>
      </c>
      <c r="BD22" s="35">
        <f t="shared" si="15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230</v>
      </c>
      <c r="BR22" s="35">
        <f t="shared" si="16"/>
        <v>0</v>
      </c>
      <c r="BS22" s="35">
        <f t="shared" si="17"/>
        <v>0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230</v>
      </c>
      <c r="CG22" s="35">
        <f t="shared" si="18"/>
        <v>0</v>
      </c>
      <c r="CH22" s="35">
        <f t="shared" si="19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VLOOKUP(Y23,份量表!$A$2:$J$885,4,0)</f>
        <v>0</v>
      </c>
      <c r="AB23" s="35">
        <f>VLOOKUP(Y23,份量表!$A$2:$J$885,5,0)*0.01*Z23</f>
        <v>0</v>
      </c>
      <c r="AC23" s="35">
        <f>VLOOKUP(Y23,份量表!$A$2:$J$885,6,0)*0.01*Z23</f>
        <v>0</v>
      </c>
      <c r="AD23" s="35">
        <f>VLOOKUP(Y23,份量表!$A$2:$J$885,7,0)*0.01*Z23</f>
        <v>0</v>
      </c>
      <c r="AE23" s="35">
        <f>VLOOKUP(Y23,份量表!$A$2:$J$885,8,0)*0.01*Z23</f>
        <v>0</v>
      </c>
      <c r="AF23" s="35">
        <f>VLOOKUP(Y23,份量表!$A$2:$J$885,9,0)*0.01*Z23</f>
        <v>0</v>
      </c>
      <c r="AG23" s="50">
        <f>VLOOKUP(Y23,份量表!$A$2:$J$885,10,0)*0.01*Z23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238</v>
      </c>
      <c r="W24" s="175">
        <v>0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VLOOKUP(Y24,份量表!$A$2:$J$885,4,0)</f>
        <v>0</v>
      </c>
      <c r="AB24" s="69">
        <f>VLOOKUP(Y24,份量表!$A$2:$J$885,5,0)*0.01*Z24</f>
        <v>0</v>
      </c>
      <c r="AC24" s="69">
        <f>VLOOKUP(Y24,份量表!$A$2:$J$885,6,0)*0.01*Z24</f>
        <v>0</v>
      </c>
      <c r="AD24" s="69">
        <f>VLOOKUP(Y24,份量表!$A$2:$J$885,7,0)*0.01*Z24</f>
        <v>0</v>
      </c>
      <c r="AE24" s="69">
        <f>VLOOKUP(Y24,份量表!$A$2:$J$885,8,0)*0.01*Z24</f>
        <v>0</v>
      </c>
      <c r="AF24" s="69">
        <f>VLOOKUP(Y24,份量表!$A$2:$J$885,9,0)*0.01*Z24</f>
        <v>0</v>
      </c>
      <c r="AG24" s="70">
        <f>VLOOKUP(Y24,份量表!$A$2:$J$885,10,0)*0.01*Z24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231</v>
      </c>
      <c r="U25" s="177">
        <v>0</v>
      </c>
      <c r="V25" s="176"/>
      <c r="W25" s="175"/>
      <c r="X25" s="53">
        <f>H4</f>
        <v>0</v>
      </c>
      <c r="Y25" s="53">
        <f t="shared" ref="Y25:Y34" si="20">H5</f>
        <v>0</v>
      </c>
      <c r="Z25" s="53">
        <f t="shared" ref="Z25:Z34" si="21">IF(I5="適量",0,I5)</f>
        <v>0</v>
      </c>
      <c r="AA25" s="53">
        <f>VLOOKUP(Y25,份量表!$A$2:$J$885,4,0)</f>
        <v>0</v>
      </c>
      <c r="AB25" s="53">
        <f>VLOOKUP(Y25,份量表!$A$2:$J$885,5,0)*0.01*Z25</f>
        <v>0</v>
      </c>
      <c r="AC25" s="53">
        <f>VLOOKUP(Y25,份量表!$A$2:$J$885,6,0)*0.01*Z25</f>
        <v>0</v>
      </c>
      <c r="AD25" s="53">
        <f>VLOOKUP(Y25,份量表!$A$2:$J$885,7,0)*0.01*Z25</f>
        <v>0</v>
      </c>
      <c r="AE25" s="53">
        <f>VLOOKUP(Y25,份量表!$A$2:$J$885,8,0)*0.01*Z25</f>
        <v>0</v>
      </c>
      <c r="AF25" s="53">
        <f>VLOOKUP(Y25,份量表!$A$2:$J$885,9,0)*0.01*Z25</f>
        <v>0</v>
      </c>
      <c r="AG25" s="54">
        <f>VLOOKUP(Y25,份量表!$A$2:$J$885,10,0)*0.01*Z25</f>
        <v>0</v>
      </c>
      <c r="AH25" s="55" t="s">
        <v>225</v>
      </c>
      <c r="AI25" s="56">
        <f>ROUND(AI26*68+AI27*73+AI28*24+AI29*45+AI30*152+AI31*60,1)</f>
        <v>0</v>
      </c>
      <c r="AJ25" s="57" t="s">
        <v>215</v>
      </c>
      <c r="AK25" s="58">
        <f>ROUND(AI26*15+AI27*0+AI28*5+AI29*0+AI30*12+AI31*15,1)</f>
        <v>0</v>
      </c>
      <c r="AM25" s="59">
        <f>H16</f>
        <v>0</v>
      </c>
      <c r="AN25" s="53">
        <f t="shared" ref="AN25:AN34" si="22">H17</f>
        <v>0</v>
      </c>
      <c r="AO25" s="53">
        <f t="shared" ref="AO25:AO34" si="23">IF(I17="適量",0,I17)</f>
        <v>0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</v>
      </c>
      <c r="AS25" s="53">
        <f>VLOOKUP(AN25,份量表!$A$2:$J$885,7,0)*0.01*AO25</f>
        <v>0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225</v>
      </c>
      <c r="AX25" s="56">
        <f>ROUND(AX26*68+AX27*73+AX28*24+AX29*45+AX30*152+AX31*60,1)</f>
        <v>0</v>
      </c>
      <c r="AY25" s="57" t="s">
        <v>215</v>
      </c>
      <c r="AZ25" s="58">
        <f>ROUND(AX26*15+AX27*0+AX28*5+AX29*0+AX30*12+AX31*15,1)</f>
        <v>0</v>
      </c>
      <c r="BB25" s="59">
        <f>H28</f>
        <v>0</v>
      </c>
      <c r="BC25" s="53">
        <f t="shared" ref="BC25:BC34" si="24">H29</f>
        <v>0</v>
      </c>
      <c r="BD25" s="53">
        <f t="shared" ref="BD25:BD34" si="25">IF(I29="適量",0,I29)</f>
        <v>0</v>
      </c>
      <c r="BE25" s="53">
        <f>VLOOKUP(BC25,份量表!$A$2:$J$885,4,0)</f>
        <v>0</v>
      </c>
      <c r="BF25" s="53">
        <f>VLOOKUP(BC25,份量表!$A$2:$J$885,5,0)*0.01*BD25</f>
        <v>0</v>
      </c>
      <c r="BG25" s="53">
        <f>VLOOKUP(BC25,份量表!$A$2:$J$885,6,0)*0.01*BD25</f>
        <v>0</v>
      </c>
      <c r="BH25" s="53">
        <f>VLOOKUP(BC25,份量表!$A$2:$J$885,7,0)*0.01*BD25</f>
        <v>0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225</v>
      </c>
      <c r="BM25" s="60">
        <f>ROUND(BM26*68+BM27*73+BM28*24+BM29*45+BM30*152+BM31*60,1)</f>
        <v>0</v>
      </c>
      <c r="BN25" s="57" t="s">
        <v>215</v>
      </c>
      <c r="BO25" s="58">
        <f>ROUND(BM26*15+BM27*0+BM28*5+BM29*0+BM30*12+BM31*15,1)</f>
        <v>0</v>
      </c>
      <c r="BQ25" s="59" t="str">
        <f>H40</f>
        <v>海苔蒸蛋</v>
      </c>
      <c r="BR25" s="53" t="str">
        <f t="shared" ref="BR25:BR34" si="26">H41</f>
        <v>蛋</v>
      </c>
      <c r="BS25" s="53">
        <f t="shared" ref="BS25:BS34" si="27">IF(I41="適量",0,I41)</f>
        <v>35</v>
      </c>
      <c r="BT25" s="53">
        <f>VLOOKUP(BR25,份量表!$A$2:$J$885,4,0)</f>
        <v>0</v>
      </c>
      <c r="BU25" s="53">
        <f>VLOOKUP(BR25,份量表!$A$2:$J$885,5,0)*0.01*BS25</f>
        <v>0</v>
      </c>
      <c r="BV25" s="53">
        <f>VLOOKUP(BR25,份量表!$A$2:$J$885,6,0)*0.01*BS25</f>
        <v>0.63700000000000001</v>
      </c>
      <c r="BW25" s="53">
        <f>VLOOKUP(BR25,份量表!$A$2:$J$885,7,0)*0.01*BS25</f>
        <v>0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225</v>
      </c>
      <c r="CB25" s="56">
        <f>ROUND(CB26*68+CB27*73+CB28*24+CB29*45+CB30*152+CB31*60,1)</f>
        <v>56.7</v>
      </c>
      <c r="CC25" s="57" t="s">
        <v>215</v>
      </c>
      <c r="CD25" s="58">
        <f>ROUND(CB26*15+CB27*0+CB28*5+CB29*0+CB30*12+CB31*15,1)</f>
        <v>0.3</v>
      </c>
      <c r="CF25" s="59" t="str">
        <f>H52</f>
        <v>南瓜豆腐</v>
      </c>
      <c r="CG25" s="53" t="str">
        <f t="shared" ref="CG25:CG28" si="28">H53</f>
        <v>豆腐</v>
      </c>
      <c r="CH25" s="53">
        <f t="shared" ref="CH25:CH28" si="29">IF(I53="適量",0,I53)</f>
        <v>50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0.625</v>
      </c>
      <c r="CL25" s="53">
        <f>VLOOKUP(CG25,份量表!$A$2:$J$885,7,0)*0.01*CH25</f>
        <v>0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225</v>
      </c>
      <c r="CQ25" s="56">
        <f>ROUND(CQ26*68+CQ27*73+CQ28*24+CQ29*45+CQ30*152+CQ31*60,1)</f>
        <v>84.7</v>
      </c>
      <c r="CR25" s="57" t="s">
        <v>215</v>
      </c>
      <c r="CS25" s="58">
        <f>ROUND(CQ26*15+CQ27*0+CQ28*5+CQ29*0+CQ30*12+CQ31*15,1)</f>
        <v>2.7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240</v>
      </c>
      <c r="W26" s="175">
        <v>0</v>
      </c>
      <c r="X26" s="35"/>
      <c r="Y26" s="35">
        <f t="shared" si="20"/>
        <v>0</v>
      </c>
      <c r="Z26" s="35">
        <f t="shared" si="21"/>
        <v>0</v>
      </c>
      <c r="AA26" s="35">
        <f>VLOOKUP(Y26,份量表!$A$2:$J$885,4,0)</f>
        <v>0</v>
      </c>
      <c r="AB26" s="35">
        <f>VLOOKUP(Y26,份量表!$A$2:$J$885,5,0)*0.01*Z26</f>
        <v>0</v>
      </c>
      <c r="AC26" s="35">
        <f>VLOOKUP(Y26,份量表!$A$2:$J$885,6,0)*0.01*Z26</f>
        <v>0</v>
      </c>
      <c r="AD26" s="35">
        <f>VLOOKUP(Y26,份量表!$A$2:$J$885,7,0)*0.01*Z26</f>
        <v>0</v>
      </c>
      <c r="AE26" s="35">
        <f>VLOOKUP(Y26,份量表!$A$2:$J$885,8,0)*0.01*Z26</f>
        <v>0</v>
      </c>
      <c r="AF26" s="35">
        <f>VLOOKUP(Y26,份量表!$A$2:$J$885,9,0)*0.01*Z26</f>
        <v>0</v>
      </c>
      <c r="AG26" s="50">
        <f>VLOOKUP(Y26,份量表!$A$2:$J$885,10,0)*0.01*Z26</f>
        <v>0</v>
      </c>
      <c r="AH26" s="47" t="s">
        <v>30</v>
      </c>
      <c r="AI26" s="62">
        <f>SUM(AB25:AB34)</f>
        <v>0</v>
      </c>
      <c r="AJ26" s="47" t="s">
        <v>216</v>
      </c>
      <c r="AK26" s="62">
        <f>ROUND(AI27*5+AI29*5+AI30*8,1)</f>
        <v>0</v>
      </c>
      <c r="AM26" s="63"/>
      <c r="AN26" s="35">
        <f t="shared" si="22"/>
        <v>0</v>
      </c>
      <c r="AO26" s="35">
        <f t="shared" si="23"/>
        <v>0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</v>
      </c>
      <c r="AS26" s="35">
        <f>VLOOKUP(AN26,份量表!$A$2:$J$885,7,0)*0.01*AO26</f>
        <v>0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0</v>
      </c>
      <c r="BB26" s="63"/>
      <c r="BC26" s="35">
        <f t="shared" si="24"/>
        <v>0</v>
      </c>
      <c r="BD26" s="53">
        <f t="shared" si="25"/>
        <v>0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</v>
      </c>
      <c r="BN26" s="47" t="s">
        <v>216</v>
      </c>
      <c r="BO26" s="62">
        <f>ROUND(BM27*5+BM29*5+BM30*8,1)</f>
        <v>0</v>
      </c>
      <c r="BQ26" s="63"/>
      <c r="BR26" s="35" t="str">
        <f t="shared" si="26"/>
        <v>海苔</v>
      </c>
      <c r="BS26" s="35">
        <f t="shared" si="27"/>
        <v>5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</v>
      </c>
      <c r="BW26" s="35">
        <f>VLOOKUP(BR26,份量表!$A$2:$J$885,7,0)*0.01*BS26</f>
        <v>0.05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4.2</v>
      </c>
      <c r="CF26" s="63"/>
      <c r="CG26" s="35" t="str">
        <f t="shared" si="28"/>
        <v>南瓜</v>
      </c>
      <c r="CH26" s="35">
        <f t="shared" si="29"/>
        <v>10</v>
      </c>
      <c r="CI26" s="35">
        <f>VLOOKUP(CG26,份量表!$A$2:$J$885,4,0)</f>
        <v>0</v>
      </c>
      <c r="CJ26" s="35">
        <f>VLOOKUP(CG26,份量表!$A$2:$J$885,5,0)*0.01*CH26</f>
        <v>0.11799999999999999</v>
      </c>
      <c r="CK26" s="35">
        <f>VLOOKUP(CG26,份量表!$A$2:$J$885,6,0)*0.01*CH26</f>
        <v>0</v>
      </c>
      <c r="CL26" s="35">
        <f>VLOOKUP(CG26,份量表!$A$2:$J$885,7,0)*0.01*CH26</f>
        <v>0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0.17699999999999999</v>
      </c>
      <c r="CR26" s="47" t="s">
        <v>216</v>
      </c>
      <c r="CS26" s="62">
        <f>ROUND(CQ27*5+CQ29*5+CQ30*8,1)</f>
        <v>6.1</v>
      </c>
    </row>
    <row r="27" spans="1:97" x14ac:dyDescent="0.25">
      <c r="A27" s="182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171"/>
      <c r="U27" s="178"/>
      <c r="V27" s="171"/>
      <c r="W27" s="179"/>
      <c r="X27" s="35"/>
      <c r="Y27" s="35">
        <f t="shared" si="20"/>
        <v>0</v>
      </c>
      <c r="Z27" s="35">
        <f t="shared" si="21"/>
        <v>0</v>
      </c>
      <c r="AA27" s="35">
        <f>VLOOKUP(Y27,份量表!$A$2:$J$885,4,0)</f>
        <v>0</v>
      </c>
      <c r="AB27" s="35">
        <f>VLOOKUP(Y27,份量表!$A$2:$J$885,5,0)*0.01*Z27</f>
        <v>0</v>
      </c>
      <c r="AC27" s="35">
        <f>VLOOKUP(Y27,份量表!$A$2:$J$885,6,0)*0.01*Z27</f>
        <v>0</v>
      </c>
      <c r="AD27" s="35">
        <f>VLOOKUP(Y27,份量表!$A$2:$J$885,7,0)*0.01*Z27</f>
        <v>0</v>
      </c>
      <c r="AE27" s="35">
        <f>VLOOKUP(Y27,份量表!$A$2:$J$885,8,0)*0.01*Z27</f>
        <v>0</v>
      </c>
      <c r="AF27" s="35">
        <f>VLOOKUP(Y27,份量表!$A$2:$J$885,9,0)*0.01*Z27</f>
        <v>0</v>
      </c>
      <c r="AG27" s="50">
        <f>VLOOKUP(Y27,份量表!$A$2:$J$885,10,0)*0.01*Z27</f>
        <v>0</v>
      </c>
      <c r="AH27" s="47" t="s">
        <v>31</v>
      </c>
      <c r="AI27" s="65">
        <f>SUM(AC25:AC34)</f>
        <v>0</v>
      </c>
      <c r="AJ27" s="47" t="s">
        <v>217</v>
      </c>
      <c r="AK27" s="62">
        <f>ROUND(AI26*2+AI27*7+AI28*1+AI30*8,1)</f>
        <v>0</v>
      </c>
      <c r="AM27" s="63"/>
      <c r="AN27" s="35">
        <f t="shared" si="22"/>
        <v>0</v>
      </c>
      <c r="AO27" s="35">
        <f t="shared" si="23"/>
        <v>0</v>
      </c>
      <c r="AP27" s="35">
        <f>VLOOKUP(AN27,份量表!$A$2:$J$885,4,0)</f>
        <v>0</v>
      </c>
      <c r="AQ27" s="35">
        <f>VLOOKUP(AN27,份量表!$A$2:$J$885,5,0)*0.01*AO27</f>
        <v>0</v>
      </c>
      <c r="AR27" s="35">
        <f>VLOOKUP(AN27,份量表!$A$2:$J$885,6,0)*0.01*AO27</f>
        <v>0</v>
      </c>
      <c r="AS27" s="35">
        <f>VLOOKUP(AN27,份量表!$A$2:$J$885,7,0)*0.01*AO27</f>
        <v>0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</v>
      </c>
      <c r="AY27" s="47" t="s">
        <v>217</v>
      </c>
      <c r="AZ27" s="62">
        <f>ROUND(AX26*2+AX27*7+AX28*1+AX30*8,1)</f>
        <v>0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</v>
      </c>
      <c r="BI27" s="35">
        <f>VLOOKUP(BC27,份量表!$A$2:$J$885,8,0)*0.01*BD27</f>
        <v>0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0</v>
      </c>
      <c r="BQ27" s="63"/>
      <c r="BR27" s="35" t="str">
        <f t="shared" si="26"/>
        <v>柴魚</v>
      </c>
      <c r="BS27" s="35">
        <f t="shared" si="27"/>
        <v>0</v>
      </c>
      <c r="BT27" s="35">
        <f>VLOOKUP(BR27,份量表!$A$2:$J$885,4,0)</f>
        <v>0</v>
      </c>
      <c r="BU27" s="35">
        <f>VLOOKUP(BR27,份量表!$A$2:$J$885,5,0)*0.01*BS27</f>
        <v>0</v>
      </c>
      <c r="BV27" s="35">
        <f>VLOOKUP(BR27,份量表!$A$2:$J$885,6,0)*0.01*BS27</f>
        <v>0</v>
      </c>
      <c r="BW27" s="35">
        <f>VLOOKUP(BR27,份量表!$A$2:$J$885,7,0)*0.01*BS27</f>
        <v>0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0.63700000000000001</v>
      </c>
      <c r="CC27" s="47" t="s">
        <v>217</v>
      </c>
      <c r="CD27" s="62">
        <f>ROUND(CB26*2+CB27*7+CB28*1+CB30*8,1)</f>
        <v>4.5</v>
      </c>
      <c r="CF27" s="63"/>
      <c r="CG27" s="35" t="str">
        <f t="shared" si="28"/>
        <v>玉米</v>
      </c>
      <c r="CH27" s="35">
        <f t="shared" si="29"/>
        <v>5</v>
      </c>
      <c r="CI27" s="35">
        <f>VLOOKUP(CG27,份量表!$A$2:$J$885,4,0)</f>
        <v>0</v>
      </c>
      <c r="CJ27" s="35">
        <f>VLOOKUP(CG27,份量表!$A$2:$J$885,5,0)*0.01*CH27</f>
        <v>5.8999999999999997E-2</v>
      </c>
      <c r="CK27" s="35">
        <f>VLOOKUP(CG27,份量表!$A$2:$J$885,6,0)*0.01*CH27</f>
        <v>0</v>
      </c>
      <c r="CL27" s="35">
        <f>VLOOKUP(CG27,份量表!$A$2:$J$885,7,0)*0.01*CH27</f>
        <v>0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0.625</v>
      </c>
      <c r="CR27" s="47" t="s">
        <v>217</v>
      </c>
      <c r="CS27" s="62">
        <f>ROUND(CQ26*2+CQ27*7+CQ28*1+CQ30*8,1)</f>
        <v>4.7</v>
      </c>
    </row>
    <row r="28" spans="1:97" ht="32.25" customHeight="1" x14ac:dyDescent="0.25">
      <c r="A28" s="180">
        <v>45337</v>
      </c>
      <c r="B28" s="166" t="s">
        <v>928</v>
      </c>
      <c r="C28" s="167"/>
      <c r="D28" s="23"/>
      <c r="E28" s="166"/>
      <c r="F28" s="167"/>
      <c r="G28" s="24"/>
      <c r="H28" s="166"/>
      <c r="I28" s="167"/>
      <c r="J28" s="23"/>
      <c r="K28" s="166"/>
      <c r="L28" s="167"/>
      <c r="M28" s="23"/>
      <c r="N28" s="166"/>
      <c r="O28" s="167"/>
      <c r="P28" s="23"/>
      <c r="Q28" s="166"/>
      <c r="R28" s="167"/>
      <c r="S28" s="10" t="s">
        <v>23</v>
      </c>
      <c r="T28" s="168" t="s">
        <v>233</v>
      </c>
      <c r="U28" s="172">
        <v>0</v>
      </c>
      <c r="V28" s="168" t="s">
        <v>222</v>
      </c>
      <c r="W28" s="174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VLOOKUP(Y28,份量表!$A$2:$J$885,4,0)</f>
        <v>0</v>
      </c>
      <c r="AB28" s="35">
        <f>VLOOKUP(Y28,份量表!$A$2:$J$885,5,0)*0.01*Z28</f>
        <v>0</v>
      </c>
      <c r="AC28" s="35">
        <f>VLOOKUP(Y28,份量表!$A$2:$J$885,6,0)*0.01*Z28</f>
        <v>0</v>
      </c>
      <c r="AD28" s="35">
        <f>VLOOKUP(Y28,份量表!$A$2:$J$885,7,0)*0.01*Z28</f>
        <v>0</v>
      </c>
      <c r="AE28" s="35">
        <f>VLOOKUP(Y28,份量表!$A$2:$J$885,8,0)*0.01*Z28</f>
        <v>0</v>
      </c>
      <c r="AF28" s="35">
        <f>VLOOKUP(Y28,份量表!$A$2:$J$885,9,0)*0.01*Z28</f>
        <v>0</v>
      </c>
      <c r="AG28" s="50">
        <f>VLOOKUP(Y28,份量表!$A$2:$J$885,10,0)*0.01*Z28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</v>
      </c>
      <c r="AS28" s="35">
        <f>VLOOKUP(AN28,份量表!$A$2:$J$885,7,0)*0.01*AO28</f>
        <v>0</v>
      </c>
      <c r="AT28" s="35">
        <f>VLOOKUP(AN28,份量表!$A$2:$J$885,8,0)*0.01*AO28</f>
        <v>0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沙拉油</v>
      </c>
      <c r="BS28" s="35">
        <f t="shared" si="27"/>
        <v>1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</v>
      </c>
      <c r="BX28" s="35">
        <f>VLOOKUP(BR28,份量表!$A$2:$J$885,8,0)*0.01*BS28</f>
        <v>0.2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0.05</v>
      </c>
      <c r="CC28" s="47"/>
      <c r="CD28" s="62"/>
      <c r="CF28" s="63"/>
      <c r="CG28" s="35" t="str">
        <f t="shared" si="28"/>
        <v>沙拉油</v>
      </c>
      <c r="CH28" s="35">
        <f t="shared" si="29"/>
        <v>3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</v>
      </c>
      <c r="CM28" s="35">
        <f>VLOOKUP(CG28,份量表!$A$2:$J$885,8,0)*0.01*CH28</f>
        <v>0.60000000000000009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 x14ac:dyDescent="0.25">
      <c r="A29" s="181"/>
      <c r="B29" s="11"/>
      <c r="C29" s="12"/>
      <c r="D29" s="25"/>
      <c r="E29" s="11"/>
      <c r="F29" s="12"/>
      <c r="G29" s="25"/>
      <c r="H29" s="11"/>
      <c r="I29" s="12"/>
      <c r="J29" s="25"/>
      <c r="K29" s="26"/>
      <c r="L29" s="27"/>
      <c r="M29" s="25"/>
      <c r="N29" s="11"/>
      <c r="O29" s="12"/>
      <c r="P29" s="25"/>
      <c r="Q29" s="11"/>
      <c r="R29" s="12"/>
      <c r="S29" s="13" t="s">
        <v>23</v>
      </c>
      <c r="T29" s="169"/>
      <c r="U29" s="173"/>
      <c r="V29" s="169"/>
      <c r="W29" s="175"/>
      <c r="X29" s="35"/>
      <c r="Y29" s="35">
        <f t="shared" si="20"/>
        <v>0</v>
      </c>
      <c r="Z29" s="35">
        <f t="shared" si="21"/>
        <v>0</v>
      </c>
      <c r="AA29" s="35">
        <f>VLOOKUP(Y29,份量表!$A$2:$J$885,4,0)</f>
        <v>0</v>
      </c>
      <c r="AB29" s="35">
        <f>VLOOKUP(Y29,份量表!$A$2:$J$885,5,0)*0.01*Z29</f>
        <v>0</v>
      </c>
      <c r="AC29" s="35">
        <f>VLOOKUP(Y29,份量表!$A$2:$J$885,6,0)*0.01*Z29</f>
        <v>0</v>
      </c>
      <c r="AD29" s="35">
        <f>VLOOKUP(Y29,份量表!$A$2:$J$885,7,0)*0.01*Z29</f>
        <v>0</v>
      </c>
      <c r="AE29" s="35">
        <f>VLOOKUP(Y29,份量表!$A$2:$J$885,8,0)*0.01*Z29</f>
        <v>0</v>
      </c>
      <c r="AF29" s="35">
        <f>VLOOKUP(Y29,份量表!$A$2:$J$885,9,0)*0.01*Z29</f>
        <v>0</v>
      </c>
      <c r="AG29" s="50">
        <f>VLOOKUP(Y29,份量表!$A$2:$J$885,10,0)*0.01*Z29</f>
        <v>0</v>
      </c>
      <c r="AH29" s="66" t="s">
        <v>184</v>
      </c>
      <c r="AI29" s="67">
        <f>SUM(AE25:AE34)+X33</f>
        <v>0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</v>
      </c>
      <c r="BX29" s="35">
        <f>VLOOKUP(BR29,份量表!$A$2:$J$885,8,0)*0.01*BS29</f>
        <v>0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0.2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</v>
      </c>
      <c r="CM29" s="35">
        <f>VLOOKUP(CG29,份量表!$A$2:$J$885,8,0)*0.01*CH29</f>
        <v>0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81"/>
      <c r="B30" s="11"/>
      <c r="C30" s="12"/>
      <c r="D30" s="25"/>
      <c r="E30" s="11"/>
      <c r="F30" s="12"/>
      <c r="G30" s="25"/>
      <c r="H30" s="11"/>
      <c r="I30" s="12"/>
      <c r="J30" s="25"/>
      <c r="K30" s="11"/>
      <c r="L30" s="12"/>
      <c r="M30" s="25"/>
      <c r="N30" s="11"/>
      <c r="O30" s="12"/>
      <c r="P30" s="25"/>
      <c r="Q30" s="11"/>
      <c r="R30" s="12"/>
      <c r="S30" s="13" t="s">
        <v>23</v>
      </c>
      <c r="T30" s="169"/>
      <c r="U30" s="173"/>
      <c r="V30" s="176" t="s">
        <v>306</v>
      </c>
      <c r="W30" s="175">
        <v>0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VLOOKUP(Y30,份量表!$A$2:$J$885,4,0)</f>
        <v>0</v>
      </c>
      <c r="AB30" s="35">
        <f>VLOOKUP(Y30,份量表!$A$2:$J$885,5,0)*0.01*Z30</f>
        <v>0</v>
      </c>
      <c r="AC30" s="35">
        <f>VLOOKUP(Y30,份量表!$A$2:$J$885,6,0)*0.01*Z30</f>
        <v>0</v>
      </c>
      <c r="AD30" s="35">
        <f>VLOOKUP(Y30,份量表!$A$2:$J$885,7,0)*0.01*Z30</f>
        <v>0</v>
      </c>
      <c r="AE30" s="35">
        <f>VLOOKUP(Y30,份量表!$A$2:$J$885,8,0)*0.01*Z30</f>
        <v>0</v>
      </c>
      <c r="AF30" s="35">
        <f>VLOOKUP(Y30,份量表!$A$2:$J$885,9,0)*0.01*Z30</f>
        <v>0</v>
      </c>
      <c r="AG30" s="50">
        <f>VLOOKUP(Y30,份量表!$A$2:$J$885,10,0)*0.01*Z30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</v>
      </c>
      <c r="AT30" s="35">
        <f>VLOOKUP(AN30,份量表!$A$2:$J$885,8,0)*0.01*AO30</f>
        <v>0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1"/>
      <c r="C31" s="12"/>
      <c r="D31" s="25"/>
      <c r="E31" s="11"/>
      <c r="F31" s="12"/>
      <c r="G31" s="25"/>
      <c r="H31" s="11"/>
      <c r="I31" s="12"/>
      <c r="J31" s="25"/>
      <c r="K31" s="11"/>
      <c r="L31" s="12"/>
      <c r="M31" s="25"/>
      <c r="N31" s="11"/>
      <c r="O31" s="12"/>
      <c r="P31" s="25"/>
      <c r="Q31" s="11"/>
      <c r="R31" s="12"/>
      <c r="S31" s="13" t="s">
        <v>23</v>
      </c>
      <c r="T31" s="170" t="s">
        <v>226</v>
      </c>
      <c r="U31" s="177">
        <v>0</v>
      </c>
      <c r="V31" s="176"/>
      <c r="W31" s="175"/>
      <c r="X31" s="35"/>
      <c r="Y31" s="35">
        <f t="shared" si="20"/>
        <v>0</v>
      </c>
      <c r="Z31" s="35">
        <f t="shared" si="21"/>
        <v>0</v>
      </c>
      <c r="AA31" s="35">
        <f>VLOOKUP(Y31,份量表!$A$2:$J$885,4,0)</f>
        <v>0</v>
      </c>
      <c r="AB31" s="35">
        <f>VLOOKUP(Y31,份量表!$A$2:$J$885,5,0)*0.01*Z31</f>
        <v>0</v>
      </c>
      <c r="AC31" s="35">
        <f>VLOOKUP(Y31,份量表!$A$2:$J$885,6,0)*0.01*Z31</f>
        <v>0</v>
      </c>
      <c r="AD31" s="35">
        <f>VLOOKUP(Y31,份量表!$A$2:$J$885,7,0)*0.01*Z31</f>
        <v>0</v>
      </c>
      <c r="AE31" s="35">
        <f>VLOOKUP(Y31,份量表!$A$2:$J$885,8,0)*0.01*Z31</f>
        <v>0</v>
      </c>
      <c r="AF31" s="35">
        <f>VLOOKUP(Y31,份量表!$A$2:$J$885,9,0)*0.01*Z31</f>
        <v>0</v>
      </c>
      <c r="AG31" s="50">
        <f>VLOOKUP(Y31,份量表!$A$2:$J$885,10,0)*0.01*Z31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1"/>
      <c r="C32" s="12"/>
      <c r="D32" s="25"/>
      <c r="E32" s="11"/>
      <c r="F32" s="12"/>
      <c r="G32" s="25"/>
      <c r="H32" s="11"/>
      <c r="I32" s="12"/>
      <c r="J32" s="25"/>
      <c r="K32" s="11"/>
      <c r="L32" s="12"/>
      <c r="M32" s="25"/>
      <c r="N32" s="11"/>
      <c r="O32" s="12"/>
      <c r="P32" s="25"/>
      <c r="Q32" s="11"/>
      <c r="R32" s="12"/>
      <c r="S32" s="13" t="s">
        <v>23</v>
      </c>
      <c r="T32" s="170"/>
      <c r="U32" s="177"/>
      <c r="V32" s="176" t="s">
        <v>305</v>
      </c>
      <c r="W32" s="175">
        <v>0</v>
      </c>
      <c r="X32" s="35" t="s">
        <v>230</v>
      </c>
      <c r="Y32" s="35">
        <f t="shared" si="20"/>
        <v>0</v>
      </c>
      <c r="Z32" s="35">
        <f t="shared" si="21"/>
        <v>0</v>
      </c>
      <c r="AA32" s="35">
        <f>VLOOKUP(Y32,份量表!$A$2:$J$885,4,0)</f>
        <v>0</v>
      </c>
      <c r="AB32" s="35">
        <f>VLOOKUP(Y32,份量表!$A$2:$J$885,5,0)*0.01*Z32</f>
        <v>0</v>
      </c>
      <c r="AC32" s="35">
        <f>VLOOKUP(Y32,份量表!$A$2:$J$885,6,0)*0.01*Z32</f>
        <v>0</v>
      </c>
      <c r="AD32" s="35">
        <f>VLOOKUP(Y32,份量表!$A$2:$J$885,7,0)*0.01*Z32</f>
        <v>0</v>
      </c>
      <c r="AE32" s="35">
        <f>VLOOKUP(Y32,份量表!$A$2:$J$885,8,0)*0.01*Z32</f>
        <v>0</v>
      </c>
      <c r="AF32" s="35">
        <f>VLOOKUP(Y32,份量表!$A$2:$J$885,9,0)*0.01*Z32</f>
        <v>0</v>
      </c>
      <c r="AG32" s="50">
        <f>VLOOKUP(Y32,份量表!$A$2:$J$885,10,0)*0.01*Z32</f>
        <v>0</v>
      </c>
      <c r="AH32" s="66"/>
      <c r="AI32" s="67"/>
      <c r="AJ32" s="47"/>
      <c r="AK32" s="62"/>
      <c r="AM32" s="63" t="s">
        <v>230</v>
      </c>
      <c r="AN32" s="35">
        <f t="shared" si="22"/>
        <v>0</v>
      </c>
      <c r="AO32" s="35">
        <f t="shared" si="23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230</v>
      </c>
      <c r="BC32" s="35">
        <f t="shared" si="24"/>
        <v>0</v>
      </c>
      <c r="BD32" s="35">
        <f t="shared" si="25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230</v>
      </c>
      <c r="BR32" s="35">
        <f t="shared" si="26"/>
        <v>0</v>
      </c>
      <c r="BS32" s="35">
        <f t="shared" si="27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230</v>
      </c>
      <c r="CG32" s="35">
        <f t="shared" si="30"/>
        <v>0</v>
      </c>
      <c r="CH32" s="35">
        <f t="shared" si="31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/>
      <c r="C33" s="12"/>
      <c r="D33" s="25"/>
      <c r="E33" s="11"/>
      <c r="F33" s="12"/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/>
      <c r="R33" s="12"/>
      <c r="S33" s="13" t="s">
        <v>23</v>
      </c>
      <c r="T33" s="170"/>
      <c r="U33" s="177"/>
      <c r="V33" s="176"/>
      <c r="W33" s="175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VLOOKUP(Y33,份量表!$A$2:$J$885,4,0)</f>
        <v>0</v>
      </c>
      <c r="AB33" s="35">
        <f>VLOOKUP(Y33,份量表!$A$2:$J$885,5,0)*0.01*Z33</f>
        <v>0</v>
      </c>
      <c r="AC33" s="35">
        <f>VLOOKUP(Y33,份量表!$A$2:$J$885,6,0)*0.01*Z33</f>
        <v>0</v>
      </c>
      <c r="AD33" s="35">
        <f>VLOOKUP(Y33,份量表!$A$2:$J$885,7,0)*0.01*Z33</f>
        <v>0</v>
      </c>
      <c r="AE33" s="35">
        <f>VLOOKUP(Y33,份量表!$A$2:$J$885,8,0)*0.01*Z33</f>
        <v>0</v>
      </c>
      <c r="AF33" s="35">
        <f>VLOOKUP(Y33,份量表!$A$2:$J$885,9,0)*0.01*Z33</f>
        <v>0</v>
      </c>
      <c r="AG33" s="50">
        <f>VLOOKUP(Y33,份量表!$A$2:$J$885,10,0)*0.01*Z33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/>
      <c r="C34" s="12"/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0" t="s">
        <v>236</v>
      </c>
      <c r="U34" s="177">
        <v>0</v>
      </c>
      <c r="V34" s="170" t="s">
        <v>237</v>
      </c>
      <c r="W34" s="175">
        <v>0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VLOOKUP(Y34,份量表!$A$2:$J$885,4,0)</f>
        <v>0</v>
      </c>
      <c r="AB34" s="69">
        <f>VLOOKUP(Y34,份量表!$A$2:$J$885,5,0)*0.01*Z34</f>
        <v>0</v>
      </c>
      <c r="AC34" s="69">
        <f>VLOOKUP(Y34,份量表!$A$2:$J$885,6,0)*0.01*Z34</f>
        <v>0</v>
      </c>
      <c r="AD34" s="69">
        <f>VLOOKUP(Y34,份量表!$A$2:$J$885,7,0)*0.01*Z34</f>
        <v>0</v>
      </c>
      <c r="AE34" s="69">
        <f>VLOOKUP(Y34,份量表!$A$2:$J$885,8,0)*0.01*Z34</f>
        <v>0</v>
      </c>
      <c r="AF34" s="69">
        <f>VLOOKUP(Y34,份量表!$A$2:$J$885,9,0)*0.01*Z34</f>
        <v>0</v>
      </c>
      <c r="AG34" s="70">
        <f>VLOOKUP(Y34,份量表!$A$2:$J$885,10,0)*0.01*Z34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>
        <f>K4</f>
        <v>0</v>
      </c>
      <c r="Y35" s="53">
        <f t="shared" ref="Y35:Y44" si="32">K5</f>
        <v>0</v>
      </c>
      <c r="Z35" s="53">
        <f t="shared" ref="Z35:Z44" si="33">IF(L5="適量",0,L5)</f>
        <v>0</v>
      </c>
      <c r="AA35" s="53">
        <f>VLOOKUP(Y35,份量表!$A$2:$J$885,4,0)</f>
        <v>0</v>
      </c>
      <c r="AB35" s="53">
        <f>VLOOKUP(Y35,份量表!$A$2:$J$885,5,0)*0.01*Z35</f>
        <v>0</v>
      </c>
      <c r="AC35" s="53">
        <f>VLOOKUP(Y35,份量表!$A$2:$J$885,6,0)*0.01*Z35</f>
        <v>0</v>
      </c>
      <c r="AD35" s="53">
        <f>VLOOKUP(Y35,份量表!$A$2:$J$885,7,0)*0.01*Z35</f>
        <v>0</v>
      </c>
      <c r="AE35" s="53">
        <f>VLOOKUP(Y35,份量表!$A$2:$J$885,8,0)*0.01*Z35</f>
        <v>0</v>
      </c>
      <c r="AF35" s="53">
        <f>VLOOKUP(Y35,份量表!$A$2:$J$885,9,0)*0.01*Z35</f>
        <v>0</v>
      </c>
      <c r="AG35" s="54">
        <f>VLOOKUP(Y35,份量表!$A$2:$J$885,10,0)*0.01*Z35</f>
        <v>0</v>
      </c>
      <c r="AH35" s="55" t="s">
        <v>225</v>
      </c>
      <c r="AI35" s="56">
        <f>ROUND(AI36*68+AI37*73+AI38*24+AI39*45+AI40*152+AI41*60,1)</f>
        <v>0</v>
      </c>
      <c r="AJ35" s="57" t="s">
        <v>215</v>
      </c>
      <c r="AK35" s="58">
        <f>ROUND(AI36*15+AI37*0+AI38*5+AI39*0+AI40*12+AI41*15,1)</f>
        <v>0</v>
      </c>
      <c r="AM35" s="59">
        <f>K16</f>
        <v>0</v>
      </c>
      <c r="AN35" s="53">
        <f t="shared" ref="AN35:AN44" si="34">K17</f>
        <v>0</v>
      </c>
      <c r="AO35" s="53">
        <f t="shared" ref="AO35:AO44" si="35">IF(L17="適量",0,L17)</f>
        <v>0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225</v>
      </c>
      <c r="AX35" s="56">
        <f>ROUND(AX36*68+AX37*73+AX38*24+AX39*45+AX40*152+AX41*60,1)</f>
        <v>0</v>
      </c>
      <c r="AY35" s="57" t="s">
        <v>215</v>
      </c>
      <c r="AZ35" s="58">
        <f>ROUND(AX36*15+AX37*0+AX38*5+AX39*0+AX40*12+AX41*15,1)</f>
        <v>0</v>
      </c>
      <c r="BB35" s="59">
        <f>K28</f>
        <v>0</v>
      </c>
      <c r="BC35" s="53">
        <f t="shared" ref="BC35:BC44" si="36">K29</f>
        <v>0</v>
      </c>
      <c r="BD35" s="53">
        <f t="shared" ref="BD35:BD44" si="37">IF(L29="適量",0,L29)</f>
        <v>0</v>
      </c>
      <c r="BE35" s="53">
        <f>VLOOKUP(BC35,份量表!$A$2:$J$885,4,0)</f>
        <v>0</v>
      </c>
      <c r="BF35" s="53">
        <f>VLOOKUP(BC35,份量表!$A$2:$J$885,5,0)*0.01*BD35</f>
        <v>0</v>
      </c>
      <c r="BG35" s="53">
        <f>VLOOKUP(BC35,份量表!$A$2:$J$885,6,0)*0.01*BD35</f>
        <v>0</v>
      </c>
      <c r="BH35" s="53">
        <f>VLOOKUP(BC35,份量表!$A$2:$J$885,7,0)*0.01*BD35</f>
        <v>0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225</v>
      </c>
      <c r="BM35" s="60">
        <f>ROUND(BM36*68+BM37*73+BM38*24+BM39*45+BM40*152+BM41*60,1)</f>
        <v>0</v>
      </c>
      <c r="BN35" s="57" t="s">
        <v>215</v>
      </c>
      <c r="BO35" s="58">
        <f>ROUND(BM36*15+BM37*0+BM38*5+BM39*0+BM40*12+BM41*15,1)</f>
        <v>0</v>
      </c>
      <c r="BQ35" s="59" t="str">
        <f>K40</f>
        <v>干片花菜</v>
      </c>
      <c r="BR35" s="53" t="str">
        <f t="shared" ref="BR35:BR44" si="38">K41</f>
        <v>花椰菜</v>
      </c>
      <c r="BS35" s="53">
        <f t="shared" ref="BS35:BS44" si="39">IF(L41="適量",0,L41)</f>
        <v>60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0.6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225</v>
      </c>
      <c r="CB35" s="56">
        <f>ROUND(CB36*68+CB37*73+CB38*24+CB39*45+CB40*152+CB41*60,1)</f>
        <v>70.7</v>
      </c>
      <c r="CC35" s="57" t="s">
        <v>215</v>
      </c>
      <c r="CD35" s="58">
        <f>ROUND(CB36*15+CB37*0+CB38*5+CB39*0+CB40*12+CB41*15,1)</f>
        <v>3.4</v>
      </c>
      <c r="CF35" s="59" t="str">
        <f>K52</f>
        <v>鮮蔬炒寬粉</v>
      </c>
      <c r="CG35" s="53" t="str">
        <f t="shared" ref="CG35:CG44" si="40">K53</f>
        <v>高麗菜</v>
      </c>
      <c r="CH35" s="53">
        <f t="shared" ref="CH35:CH44" si="41">IF(L53="適量",0,L53)</f>
        <v>25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0.25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225</v>
      </c>
      <c r="CQ35" s="56">
        <f>ROUND(CQ36*68+CQ37*73+CQ38*24+CQ39*45+CQ40*152+CQ41*60,1)</f>
        <v>77</v>
      </c>
      <c r="CR35" s="57" t="s">
        <v>215</v>
      </c>
      <c r="CS35" s="58">
        <f>ROUND(CQ36*15+CQ37*0+CQ38*5+CQ39*0+CQ40*12+CQ41*15,1)</f>
        <v>9.6</v>
      </c>
    </row>
    <row r="36" spans="1:97" ht="32.25" customHeight="1" x14ac:dyDescent="0.25">
      <c r="A36" s="18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238</v>
      </c>
      <c r="W36" s="175">
        <v>0</v>
      </c>
      <c r="X36" s="35"/>
      <c r="Y36" s="35">
        <f t="shared" si="32"/>
        <v>0</v>
      </c>
      <c r="Z36" s="35">
        <f t="shared" si="33"/>
        <v>0</v>
      </c>
      <c r="AA36" s="35">
        <f>VLOOKUP(Y36,份量表!$A$2:$J$885,4,0)</f>
        <v>0</v>
      </c>
      <c r="AB36" s="35">
        <f>VLOOKUP(Y36,份量表!$A$2:$J$885,5,0)*0.01*Z36</f>
        <v>0</v>
      </c>
      <c r="AC36" s="35">
        <f>VLOOKUP(Y36,份量表!$A$2:$J$885,6,0)*0.01*Z36</f>
        <v>0</v>
      </c>
      <c r="AD36" s="35">
        <f>VLOOKUP(Y36,份量表!$A$2:$J$885,7,0)*0.01*Z36</f>
        <v>0</v>
      </c>
      <c r="AE36" s="35">
        <f>VLOOKUP(Y36,份量表!$A$2:$J$885,8,0)*0.01*Z36</f>
        <v>0</v>
      </c>
      <c r="AF36" s="35">
        <f>VLOOKUP(Y36,份量表!$A$2:$J$885,9,0)*0.01*Z36</f>
        <v>0</v>
      </c>
      <c r="AG36" s="50">
        <f>VLOOKUP(Y36,份量表!$A$2:$J$885,10,0)*0.01*Z36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0</v>
      </c>
      <c r="AM36" s="63"/>
      <c r="AN36" s="35">
        <f t="shared" si="34"/>
        <v>0</v>
      </c>
      <c r="AO36" s="35">
        <f t="shared" si="35"/>
        <v>0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</v>
      </c>
      <c r="AS36" s="35">
        <f>VLOOKUP(AN36,份量表!$A$2:$J$885,7,0)*0.01*AO36</f>
        <v>0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0</v>
      </c>
      <c r="BB36" s="63"/>
      <c r="BC36" s="35">
        <f t="shared" si="36"/>
        <v>0</v>
      </c>
      <c r="BD36" s="35">
        <f t="shared" si="37"/>
        <v>0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</v>
      </c>
      <c r="BH36" s="35">
        <f>VLOOKUP(BC36,份量表!$A$2:$J$885,7,0)*0.01*BD36</f>
        <v>0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0</v>
      </c>
      <c r="BQ36" s="63"/>
      <c r="BR36" s="35" t="str">
        <f t="shared" si="38"/>
        <v>豆干</v>
      </c>
      <c r="BS36" s="35">
        <f t="shared" si="39"/>
        <v>15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0.375</v>
      </c>
      <c r="BW36" s="35">
        <f>VLOOKUP(BR36,份量表!$A$2:$J$885,7,0)*0.01*BS36</f>
        <v>0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4.9000000000000004</v>
      </c>
      <c r="CF36" s="63"/>
      <c r="CG36" s="35" t="str">
        <f t="shared" si="40"/>
        <v>冬粉</v>
      </c>
      <c r="CH36" s="35">
        <f t="shared" si="41"/>
        <v>8</v>
      </c>
      <c r="CI36" s="35">
        <f>VLOOKUP(CG36,份量表!$A$2:$J$885,4,0)</f>
        <v>0</v>
      </c>
      <c r="CJ36" s="35">
        <f>VLOOKUP(CG36,份量表!$A$2:$J$885,5,0)*0.01*CH36</f>
        <v>0.53359999999999996</v>
      </c>
      <c r="CK36" s="35">
        <f>VLOOKUP(CG36,份量表!$A$2:$J$885,6,0)*0.01*CH36</f>
        <v>0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0.53359999999999996</v>
      </c>
      <c r="CR36" s="47" t="s">
        <v>216</v>
      </c>
      <c r="CS36" s="62">
        <f>ROUND(CQ37*5+CQ39*5+CQ40*8,1)</f>
        <v>3.4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231</v>
      </c>
      <c r="U37" s="177">
        <v>0</v>
      </c>
      <c r="V37" s="176"/>
      <c r="W37" s="175"/>
      <c r="X37" s="35"/>
      <c r="Y37" s="35">
        <f t="shared" si="32"/>
        <v>0</v>
      </c>
      <c r="Z37" s="35">
        <f t="shared" si="33"/>
        <v>0</v>
      </c>
      <c r="AA37" s="35">
        <f>VLOOKUP(Y37,份量表!$A$2:$J$885,4,0)</f>
        <v>0</v>
      </c>
      <c r="AB37" s="35">
        <f>VLOOKUP(Y37,份量表!$A$2:$J$885,5,0)*0.01*Z37</f>
        <v>0</v>
      </c>
      <c r="AC37" s="35">
        <f>VLOOKUP(Y37,份量表!$A$2:$J$885,6,0)*0.01*Z37</f>
        <v>0</v>
      </c>
      <c r="AD37" s="35">
        <f>VLOOKUP(Y37,份量表!$A$2:$J$885,7,0)*0.01*Z37</f>
        <v>0</v>
      </c>
      <c r="AE37" s="35">
        <f>VLOOKUP(Y37,份量表!$A$2:$J$885,8,0)*0.01*Z37</f>
        <v>0</v>
      </c>
      <c r="AF37" s="35">
        <f>VLOOKUP(Y37,份量表!$A$2:$J$885,9,0)*0.01*Z37</f>
        <v>0</v>
      </c>
      <c r="AG37" s="50">
        <f>VLOOKUP(Y37,份量表!$A$2:$J$885,10,0)*0.01*Z37</f>
        <v>0</v>
      </c>
      <c r="AH37" s="47" t="s">
        <v>31</v>
      </c>
      <c r="AI37" s="65">
        <f>SUM(AC35:AC44)</f>
        <v>0</v>
      </c>
      <c r="AJ37" s="47" t="s">
        <v>217</v>
      </c>
      <c r="AK37" s="62">
        <f>ROUND(AI36*2+AI37*7+AI38*1+AI40*8,1)</f>
        <v>0</v>
      </c>
      <c r="AM37" s="63"/>
      <c r="AN37" s="35">
        <f t="shared" si="34"/>
        <v>0</v>
      </c>
      <c r="AO37" s="35">
        <f t="shared" si="35"/>
        <v>0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</v>
      </c>
      <c r="AY37" s="47" t="s">
        <v>217</v>
      </c>
      <c r="AZ37" s="62">
        <f>ROUND(AX36*2+AX37*7+AX38*1+AX40*8,1)</f>
        <v>0</v>
      </c>
      <c r="BB37" s="63"/>
      <c r="BC37" s="35">
        <f t="shared" si="36"/>
        <v>0</v>
      </c>
      <c r="BD37" s="35">
        <f t="shared" si="37"/>
        <v>0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</v>
      </c>
      <c r="BH37" s="35">
        <f>VLOOKUP(BC37,份量表!$A$2:$J$885,7,0)*0.01*BD37</f>
        <v>0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</v>
      </c>
      <c r="BN37" s="47" t="s">
        <v>217</v>
      </c>
      <c r="BO37" s="62">
        <f>ROUND(BM36*2+BM37*7+BM38*1+BM40*8,1)</f>
        <v>0</v>
      </c>
      <c r="BQ37" s="63"/>
      <c r="BR37" s="35" t="str">
        <f t="shared" si="38"/>
        <v>杏鮑菇</v>
      </c>
      <c r="BS37" s="35">
        <f t="shared" si="39"/>
        <v>5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</v>
      </c>
      <c r="BW37" s="35">
        <f>VLOOKUP(BR37,份量表!$A$2:$J$885,7,0)*0.01*BS37</f>
        <v>0.05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0.375</v>
      </c>
      <c r="CC37" s="47" t="s">
        <v>217</v>
      </c>
      <c r="CD37" s="62">
        <f>ROUND(CB36*2+CB37*7+CB38*1+CB40*8,1)</f>
        <v>3.3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VLOOKUP(CG37,份量表!$A$2:$J$885,4,0)</f>
        <v>0</v>
      </c>
      <c r="CJ37" s="35">
        <f>VLOOKUP(CG37,份量表!$A$2:$J$885,5,0)*0.01*CH37</f>
        <v>0</v>
      </c>
      <c r="CK37" s="35">
        <f>VLOOKUP(CG37,份量表!$A$2:$J$885,6,0)*0.01*CH37</f>
        <v>0</v>
      </c>
      <c r="CL37" s="35">
        <f>VLOOKUP(CG37,份量表!$A$2:$J$885,7,0)*0.01*CH37</f>
        <v>0.05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8.5800000000000001E-2</v>
      </c>
      <c r="CR37" s="47" t="s">
        <v>217</v>
      </c>
      <c r="CS37" s="62">
        <f>ROUND(CQ36*2+CQ37*7+CQ38*1+CQ40*8,1)</f>
        <v>2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240</v>
      </c>
      <c r="W38" s="175">
        <v>0</v>
      </c>
      <c r="X38" s="35"/>
      <c r="Y38" s="35">
        <f t="shared" si="32"/>
        <v>0</v>
      </c>
      <c r="Z38" s="35">
        <f t="shared" si="33"/>
        <v>0</v>
      </c>
      <c r="AA38" s="35">
        <f>VLOOKUP(Y38,份量表!$A$2:$J$885,4,0)</f>
        <v>0</v>
      </c>
      <c r="AB38" s="35">
        <f>VLOOKUP(Y38,份量表!$A$2:$J$885,5,0)*0.01*Z38</f>
        <v>0</v>
      </c>
      <c r="AC38" s="35">
        <f>VLOOKUP(Y38,份量表!$A$2:$J$885,6,0)*0.01*Z38</f>
        <v>0</v>
      </c>
      <c r="AD38" s="35">
        <f>VLOOKUP(Y38,份量表!$A$2:$J$885,7,0)*0.01*Z38</f>
        <v>0</v>
      </c>
      <c r="AE38" s="35">
        <f>VLOOKUP(Y38,份量表!$A$2:$J$885,8,0)*0.01*Z38</f>
        <v>0</v>
      </c>
      <c r="AF38" s="35">
        <f>VLOOKUP(Y38,份量表!$A$2:$J$885,9,0)*0.01*Z38</f>
        <v>0</v>
      </c>
      <c r="AG38" s="50">
        <f>VLOOKUP(Y38,份量表!$A$2:$J$885,10,0)*0.01*Z38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>
        <f t="shared" si="34"/>
        <v>0</v>
      </c>
      <c r="AO38" s="35">
        <f t="shared" si="35"/>
        <v>0</v>
      </c>
      <c r="AP38" s="35">
        <f>VLOOKUP(AN38,份量表!$A$2:$J$885,4,0)</f>
        <v>0</v>
      </c>
      <c r="AQ38" s="35">
        <f>VLOOKUP(AN38,份量表!$A$2:$J$885,5,0)*0.01*AO38</f>
        <v>0</v>
      </c>
      <c r="AR38" s="35">
        <f>VLOOKUP(AN38,份量表!$A$2:$J$885,6,0)*0.01*AO38</f>
        <v>0</v>
      </c>
      <c r="AS38" s="35">
        <f>VLOOKUP(AN38,份量表!$A$2:$J$885,7,0)*0.01*AO38</f>
        <v>0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</v>
      </c>
      <c r="AY38" s="47"/>
      <c r="AZ38" s="62"/>
      <c r="BB38" s="63"/>
      <c r="BC38" s="35">
        <f t="shared" si="36"/>
        <v>0</v>
      </c>
      <c r="BD38" s="35">
        <f t="shared" si="37"/>
        <v>0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</v>
      </c>
      <c r="BH38" s="35">
        <f>VLOOKUP(BC38,份量表!$A$2:$J$885,7,0)*0.01*BD38</f>
        <v>0</v>
      </c>
      <c r="BI38" s="35">
        <f>VLOOKUP(BC38,份量表!$A$2:$J$885,8,0)*0.01*BD38</f>
        <v>0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 t="str">
        <f t="shared" si="38"/>
        <v>甜椒</v>
      </c>
      <c r="BS38" s="35">
        <f t="shared" si="39"/>
        <v>3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</v>
      </c>
      <c r="BW38" s="35">
        <f>VLOOKUP(BR38,份量表!$A$2:$J$885,7,0)*0.01*BS38</f>
        <v>0.03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0.68</v>
      </c>
      <c r="CC38" s="47"/>
      <c r="CD38" s="62"/>
      <c r="CF38" s="63"/>
      <c r="CG38" s="35" t="str">
        <f t="shared" si="40"/>
        <v>豬肉</v>
      </c>
      <c r="CH38" s="35">
        <f t="shared" si="41"/>
        <v>3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8.5800000000000001E-2</v>
      </c>
      <c r="CL38" s="35">
        <f>VLOOKUP(CG38,份量表!$A$2:$J$885,7,0)*0.01*CH38</f>
        <v>0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0.31</v>
      </c>
      <c r="CR38" s="47"/>
      <c r="CS38" s="62"/>
    </row>
    <row r="39" spans="1:97" x14ac:dyDescent="0.25">
      <c r="A39" s="182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>
        <f t="shared" si="32"/>
        <v>0</v>
      </c>
      <c r="Z39" s="35">
        <f t="shared" si="33"/>
        <v>0</v>
      </c>
      <c r="AA39" s="35">
        <f>VLOOKUP(Y39,份量表!$A$2:$J$885,4,0)</f>
        <v>0</v>
      </c>
      <c r="AB39" s="35">
        <f>VLOOKUP(Y39,份量表!$A$2:$J$885,5,0)*0.01*Z39</f>
        <v>0</v>
      </c>
      <c r="AC39" s="35">
        <f>VLOOKUP(Y39,份量表!$A$2:$J$885,6,0)*0.01*Z39</f>
        <v>0</v>
      </c>
      <c r="AD39" s="35">
        <f>VLOOKUP(Y39,份量表!$A$2:$J$885,7,0)*0.01*Z39</f>
        <v>0</v>
      </c>
      <c r="AE39" s="35">
        <f>VLOOKUP(Y39,份量表!$A$2:$J$885,8,0)*0.01*Z39</f>
        <v>0</v>
      </c>
      <c r="AF39" s="35">
        <f>VLOOKUP(Y39,份量表!$A$2:$J$885,9,0)*0.01*Z39</f>
        <v>0</v>
      </c>
      <c r="AG39" s="50">
        <f>VLOOKUP(Y39,份量表!$A$2:$J$885,10,0)*0.01*Z39</f>
        <v>0</v>
      </c>
      <c r="AH39" s="66" t="s">
        <v>184</v>
      </c>
      <c r="AI39" s="67">
        <f>SUM(AE35:AE44)+X43</f>
        <v>0</v>
      </c>
      <c r="AJ39" s="47"/>
      <c r="AK39" s="62"/>
      <c r="AM39" s="63"/>
      <c r="AN39" s="35">
        <f t="shared" si="34"/>
        <v>0</v>
      </c>
      <c r="AO39" s="35">
        <f t="shared" si="35"/>
        <v>0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</v>
      </c>
      <c r="AT39" s="35">
        <f>VLOOKUP(AN39,份量表!$A$2:$J$885,8,0)*0.01*AO39</f>
        <v>0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</v>
      </c>
      <c r="AY39" s="47"/>
      <c r="AZ39" s="62"/>
      <c r="BB39" s="63"/>
      <c r="BC39" s="35">
        <f t="shared" si="36"/>
        <v>0</v>
      </c>
      <c r="BD39" s="35">
        <f t="shared" si="37"/>
        <v>0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</v>
      </c>
      <c r="BI39" s="35">
        <f>VLOOKUP(BC39,份量表!$A$2:$J$885,8,0)*0.01*BD39</f>
        <v>0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</v>
      </c>
      <c r="BN39" s="47"/>
      <c r="BO39" s="62"/>
      <c r="BQ39" s="63"/>
      <c r="BR39" s="35" t="str">
        <f t="shared" si="38"/>
        <v>沙拉油</v>
      </c>
      <c r="BS39" s="35">
        <f t="shared" si="39"/>
        <v>3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</v>
      </c>
      <c r="BX39" s="35">
        <f>VLOOKUP(BR39,份量表!$A$2:$J$885,8,0)*0.01*BS39</f>
        <v>0.60000000000000009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蒜</v>
      </c>
      <c r="CH39" s="35">
        <f t="shared" si="41"/>
        <v>1</v>
      </c>
      <c r="CI39" s="35">
        <f>VLOOKUP(CG39,份量表!$A$2:$J$885,4,0)</f>
        <v>0</v>
      </c>
      <c r="CJ39" s="35">
        <f>VLOOKUP(CG39,份量表!$A$2:$J$885,5,0)*0.01*CH39</f>
        <v>0</v>
      </c>
      <c r="CK39" s="35">
        <f>VLOOKUP(CG39,份量表!$A$2:$J$885,6,0)*0.01*CH39</f>
        <v>0</v>
      </c>
      <c r="CL39" s="35">
        <f>VLOOKUP(CG39,份量表!$A$2:$J$885,7,0)*0.01*CH39</f>
        <v>0.01</v>
      </c>
      <c r="CM39" s="35">
        <f>VLOOKUP(CG39,份量表!$A$2:$J$885,8,0)*0.01*CH39</f>
        <v>0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80">
        <v>45338</v>
      </c>
      <c r="B40" s="166" t="s">
        <v>610</v>
      </c>
      <c r="C40" s="167"/>
      <c r="D40" s="23"/>
      <c r="E40" s="166" t="s">
        <v>702</v>
      </c>
      <c r="F40" s="167"/>
      <c r="G40" s="24"/>
      <c r="H40" s="166" t="s">
        <v>929</v>
      </c>
      <c r="I40" s="167"/>
      <c r="J40" s="23"/>
      <c r="K40" s="166" t="s">
        <v>720</v>
      </c>
      <c r="L40" s="167"/>
      <c r="M40" s="23"/>
      <c r="N40" s="166" t="s">
        <v>852</v>
      </c>
      <c r="O40" s="167"/>
      <c r="P40" s="23"/>
      <c r="Q40" s="166" t="s">
        <v>851</v>
      </c>
      <c r="R40" s="167"/>
      <c r="S40" s="10" t="s">
        <v>23</v>
      </c>
      <c r="T40" s="168" t="s">
        <v>233</v>
      </c>
      <c r="U40" s="172">
        <v>108.5</v>
      </c>
      <c r="V40" s="168" t="s">
        <v>222</v>
      </c>
      <c r="W40" s="174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VLOOKUP(Y40,份量表!$A$2:$J$885,4,0)</f>
        <v>0</v>
      </c>
      <c r="AB40" s="35">
        <f>VLOOKUP(Y40,份量表!$A$2:$J$885,5,0)*0.01*Z40</f>
        <v>0</v>
      </c>
      <c r="AC40" s="35">
        <f>VLOOKUP(Y40,份量表!$A$2:$J$885,6,0)*0.01*Z40</f>
        <v>0</v>
      </c>
      <c r="AD40" s="35">
        <f>VLOOKUP(Y40,份量表!$A$2:$J$885,7,0)*0.01*Z40</f>
        <v>0</v>
      </c>
      <c r="AE40" s="35">
        <f>VLOOKUP(Y40,份量表!$A$2:$J$885,8,0)*0.01*Z40</f>
        <v>0</v>
      </c>
      <c r="AF40" s="35">
        <f>VLOOKUP(Y40,份量表!$A$2:$J$885,9,0)*0.01*Z40</f>
        <v>0</v>
      </c>
      <c r="AG40" s="50">
        <f>VLOOKUP(Y40,份量表!$A$2:$J$885,10,0)*0.01*Z40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34"/>
        <v>0</v>
      </c>
      <c r="AO40" s="35">
        <f t="shared" si="35"/>
        <v>0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>
        <f t="shared" si="38"/>
        <v>0</v>
      </c>
      <c r="BS40" s="35">
        <f t="shared" si="39"/>
        <v>0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0.60000000000000009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771</v>
      </c>
      <c r="C41" s="12">
        <v>88</v>
      </c>
      <c r="D41" s="25"/>
      <c r="E41" s="11" t="s">
        <v>667</v>
      </c>
      <c r="F41" s="12">
        <v>65</v>
      </c>
      <c r="G41" s="25"/>
      <c r="H41" s="11" t="s">
        <v>932</v>
      </c>
      <c r="I41" s="12">
        <v>35</v>
      </c>
      <c r="J41" s="25"/>
      <c r="K41" s="26" t="s">
        <v>657</v>
      </c>
      <c r="L41" s="27">
        <v>60</v>
      </c>
      <c r="M41" s="25"/>
      <c r="N41" s="11" t="s">
        <v>852</v>
      </c>
      <c r="O41" s="12">
        <v>100</v>
      </c>
      <c r="P41" s="25"/>
      <c r="Q41" s="11" t="s">
        <v>765</v>
      </c>
      <c r="R41" s="12">
        <v>20</v>
      </c>
      <c r="S41" s="13" t="s">
        <v>23</v>
      </c>
      <c r="T41" s="169"/>
      <c r="U41" s="173"/>
      <c r="V41" s="169"/>
      <c r="W41" s="175"/>
      <c r="X41" s="35"/>
      <c r="Y41" s="35">
        <f t="shared" si="32"/>
        <v>0</v>
      </c>
      <c r="Z41" s="35">
        <f t="shared" si="33"/>
        <v>0</v>
      </c>
      <c r="AA41" s="35">
        <f>VLOOKUP(Y41,份量表!$A$2:$J$885,4,0)</f>
        <v>0</v>
      </c>
      <c r="AB41" s="35">
        <f>VLOOKUP(Y41,份量表!$A$2:$J$885,5,0)*0.01*Z41</f>
        <v>0</v>
      </c>
      <c r="AC41" s="35">
        <f>VLOOKUP(Y41,份量表!$A$2:$J$885,6,0)*0.01*Z41</f>
        <v>0</v>
      </c>
      <c r="AD41" s="35">
        <f>VLOOKUP(Y41,份量表!$A$2:$J$885,7,0)*0.01*Z41</f>
        <v>0</v>
      </c>
      <c r="AE41" s="35">
        <f>VLOOKUP(Y41,份量表!$A$2:$J$885,8,0)*0.01*Z41</f>
        <v>0</v>
      </c>
      <c r="AF41" s="35">
        <f>VLOOKUP(Y41,份量表!$A$2:$J$885,9,0)*0.01*Z41</f>
        <v>0</v>
      </c>
      <c r="AG41" s="50">
        <f>VLOOKUP(Y41,份量表!$A$2:$J$885,10,0)*0.01*Z41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772</v>
      </c>
      <c r="C42" s="12">
        <v>38</v>
      </c>
      <c r="D42" s="25"/>
      <c r="E42" s="11" t="s">
        <v>629</v>
      </c>
      <c r="F42" s="12">
        <v>5</v>
      </c>
      <c r="G42" s="25"/>
      <c r="H42" s="11" t="s">
        <v>930</v>
      </c>
      <c r="I42" s="12">
        <v>5</v>
      </c>
      <c r="J42" s="25"/>
      <c r="K42" s="11" t="s">
        <v>676</v>
      </c>
      <c r="L42" s="12">
        <v>15</v>
      </c>
      <c r="M42" s="25"/>
      <c r="N42" s="11" t="s">
        <v>580</v>
      </c>
      <c r="O42" s="12">
        <v>1</v>
      </c>
      <c r="P42" s="25"/>
      <c r="Q42" s="11" t="s">
        <v>766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6.5500000000000007</v>
      </c>
      <c r="X42" s="35" t="s">
        <v>230</v>
      </c>
      <c r="Y42" s="35">
        <f t="shared" si="32"/>
        <v>0</v>
      </c>
      <c r="Z42" s="35">
        <f t="shared" si="33"/>
        <v>0</v>
      </c>
      <c r="AA42" s="35">
        <f>VLOOKUP(Y42,份量表!$A$2:$J$885,4,0)</f>
        <v>0</v>
      </c>
      <c r="AB42" s="35">
        <f>VLOOKUP(Y42,份量表!$A$2:$J$885,5,0)*0.01*Z42</f>
        <v>0</v>
      </c>
      <c r="AC42" s="35">
        <f>VLOOKUP(Y42,份量表!$A$2:$J$885,6,0)*0.01*Z42</f>
        <v>0</v>
      </c>
      <c r="AD42" s="35">
        <f>VLOOKUP(Y42,份量表!$A$2:$J$885,7,0)*0.01*Z42</f>
        <v>0</v>
      </c>
      <c r="AE42" s="35">
        <f>VLOOKUP(Y42,份量表!$A$2:$J$885,8,0)*0.01*Z42</f>
        <v>0</v>
      </c>
      <c r="AF42" s="35">
        <f>VLOOKUP(Y42,份量表!$A$2:$J$885,9,0)*0.01*Z42</f>
        <v>0</v>
      </c>
      <c r="AG42" s="50">
        <f>VLOOKUP(Y42,份量表!$A$2:$J$885,10,0)*0.01*Z42</f>
        <v>0</v>
      </c>
      <c r="AH42" s="66"/>
      <c r="AI42" s="67"/>
      <c r="AJ42" s="47"/>
      <c r="AK42" s="62"/>
      <c r="AM42" s="63" t="s">
        <v>230</v>
      </c>
      <c r="AN42" s="35">
        <f t="shared" si="34"/>
        <v>0</v>
      </c>
      <c r="AO42" s="35">
        <f t="shared" si="35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230</v>
      </c>
      <c r="BC42" s="35">
        <f t="shared" si="36"/>
        <v>0</v>
      </c>
      <c r="BD42" s="35">
        <f t="shared" si="37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230</v>
      </c>
      <c r="BR42" s="35">
        <f t="shared" si="38"/>
        <v>0</v>
      </c>
      <c r="BS42" s="35">
        <f t="shared" si="39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230</v>
      </c>
      <c r="CG42" s="35">
        <f t="shared" si="40"/>
        <v>0</v>
      </c>
      <c r="CH42" s="35">
        <f t="shared" si="41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668</v>
      </c>
      <c r="F43" s="12">
        <v>5</v>
      </c>
      <c r="G43" s="25"/>
      <c r="H43" s="11" t="s">
        <v>931</v>
      </c>
      <c r="I43" s="12" t="s">
        <v>920</v>
      </c>
      <c r="J43" s="25"/>
      <c r="K43" s="11" t="s">
        <v>597</v>
      </c>
      <c r="L43" s="12">
        <v>5</v>
      </c>
      <c r="M43" s="25"/>
      <c r="N43" s="11" t="s">
        <v>579</v>
      </c>
      <c r="O43" s="12">
        <v>3</v>
      </c>
      <c r="P43" s="25"/>
      <c r="Q43" s="11" t="s">
        <v>845</v>
      </c>
      <c r="R43" s="12">
        <v>1</v>
      </c>
      <c r="S43" s="13" t="s">
        <v>23</v>
      </c>
      <c r="T43" s="170" t="s">
        <v>226</v>
      </c>
      <c r="U43" s="177">
        <v>25.6</v>
      </c>
      <c r="V43" s="176"/>
      <c r="W43" s="175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VLOOKUP(Y43,份量表!$A$2:$J$885,4,0)</f>
        <v>0</v>
      </c>
      <c r="AB43" s="35">
        <f>VLOOKUP(Y43,份量表!$A$2:$J$885,5,0)*0.01*Z43</f>
        <v>0</v>
      </c>
      <c r="AC43" s="35">
        <f>VLOOKUP(Y43,份量表!$A$2:$J$885,6,0)*0.01*Z43</f>
        <v>0</v>
      </c>
      <c r="AD43" s="35">
        <f>VLOOKUP(Y43,份量表!$A$2:$J$885,7,0)*0.01*Z43</f>
        <v>0</v>
      </c>
      <c r="AE43" s="35">
        <f>VLOOKUP(Y43,份量表!$A$2:$J$885,8,0)*0.01*Z43</f>
        <v>0</v>
      </c>
      <c r="AF43" s="35">
        <f>VLOOKUP(Y43,份量表!$A$2:$J$885,9,0)*0.01*Z43</f>
        <v>0</v>
      </c>
      <c r="AG43" s="50">
        <f>VLOOKUP(Y43,份量表!$A$2:$J$885,10,0)*0.01*Z43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831</v>
      </c>
      <c r="F44" s="12">
        <v>1</v>
      </c>
      <c r="G44" s="25"/>
      <c r="H44" s="11" t="s">
        <v>919</v>
      </c>
      <c r="I44" s="12">
        <v>1</v>
      </c>
      <c r="J44" s="25"/>
      <c r="K44" s="11" t="s">
        <v>655</v>
      </c>
      <c r="L44" s="12">
        <v>3</v>
      </c>
      <c r="M44" s="25"/>
      <c r="N44" s="11"/>
      <c r="O44" s="12"/>
      <c r="P44" s="25"/>
      <c r="Q44" s="11" t="s">
        <v>767</v>
      </c>
      <c r="R44" s="12">
        <v>0.5</v>
      </c>
      <c r="S44" s="13" t="s">
        <v>23</v>
      </c>
      <c r="T44" s="170"/>
      <c r="U44" s="177"/>
      <c r="V44" s="176" t="s">
        <v>305</v>
      </c>
      <c r="W44" s="175">
        <v>2.6656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VLOOKUP(Y44,份量表!$A$2:$J$885,4,0)</f>
        <v>0</v>
      </c>
      <c r="AB44" s="69">
        <f>VLOOKUP(Y44,份量表!$A$2:$J$885,5,0)*0.01*Z44</f>
        <v>0</v>
      </c>
      <c r="AC44" s="69">
        <f>VLOOKUP(Y44,份量表!$A$2:$J$885,6,0)*0.01*Z44</f>
        <v>0</v>
      </c>
      <c r="AD44" s="69">
        <f>VLOOKUP(Y44,份量表!$A$2:$J$885,7,0)*0.01*Z44</f>
        <v>0</v>
      </c>
      <c r="AE44" s="69">
        <f>VLOOKUP(Y44,份量表!$A$2:$J$885,8,0)*0.01*Z44</f>
        <v>0</v>
      </c>
      <c r="AF44" s="69">
        <f>VLOOKUP(Y44,份量表!$A$2:$J$885,9,0)*0.01*Z44</f>
        <v>0</v>
      </c>
      <c r="AG44" s="70">
        <f>VLOOKUP(Y44,份量表!$A$2:$J$885,10,0)*0.01*Z44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VLOOKUP(AN44,份量表!$A$2:$J$885,4,0)</f>
        <v>0</v>
      </c>
      <c r="AQ44" s="69">
        <f>VLOOKUP(AN44,份量表!$A$2:$J$885,5,0)*0.01*AO44</f>
        <v>0</v>
      </c>
      <c r="AR44" s="69">
        <f>VLOOKUP(AN44,份量表!$A$2:$J$885,6,0)*0.01*AO44</f>
        <v>0</v>
      </c>
      <c r="AS44" s="69">
        <f>VLOOKUP(AN44,份量表!$A$2:$J$885,7,0)*0.01*AO44</f>
        <v>0</v>
      </c>
      <c r="AT44" s="69">
        <f>VLOOKUP(AN44,份量表!$A$2:$J$885,8,0)*0.01*AO44</f>
        <v>0</v>
      </c>
      <c r="AU44" s="69">
        <f>VLOOKUP(AN44,份量表!$A$2:$J$885,9,0)*0.01*AO44</f>
        <v>0</v>
      </c>
      <c r="AV44" s="7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529</v>
      </c>
      <c r="F45" s="12">
        <v>0.5</v>
      </c>
      <c r="G45" s="25"/>
      <c r="H45" s="11"/>
      <c r="I45" s="12"/>
      <c r="J45" s="25"/>
      <c r="K45" s="11" t="s">
        <v>190</v>
      </c>
      <c r="L45" s="12">
        <v>3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>
        <f>N4</f>
        <v>0</v>
      </c>
      <c r="Y45" s="53">
        <f t="shared" ref="Y45:Y54" si="42">N5</f>
        <v>0</v>
      </c>
      <c r="Z45" s="53">
        <f t="shared" ref="Z45:Z54" si="43">IF(O5="適量",0,O5)</f>
        <v>0</v>
      </c>
      <c r="AA45" s="53">
        <f>VLOOKUP(Y45,份量表!$A$2:$J$885,4,0)</f>
        <v>0</v>
      </c>
      <c r="AB45" s="53">
        <f>VLOOKUP(Y45,份量表!$A$2:$J$885,5,0)*0.01*Z45</f>
        <v>0</v>
      </c>
      <c r="AC45" s="53">
        <f>VLOOKUP(Y45,份量表!$A$2:$J$885,6,0)*0.01*Z45</f>
        <v>0</v>
      </c>
      <c r="AD45" s="53">
        <f>VLOOKUP(Y45,份量表!$A$2:$J$885,7,0)*0.01*Z45</f>
        <v>0</v>
      </c>
      <c r="AE45" s="53">
        <f>VLOOKUP(Y45,份量表!$A$2:$J$885,8,0)*0.01*Z45</f>
        <v>0</v>
      </c>
      <c r="AF45" s="53">
        <f>VLOOKUP(Y45,份量表!$A$2:$J$885,9,0)*0.01*Z45</f>
        <v>0</v>
      </c>
      <c r="AG45" s="54">
        <f>VLOOKUP(Y45,份量表!$A$2:$J$885,10,0)*0.01*Z45</f>
        <v>0</v>
      </c>
      <c r="AH45" s="55" t="s">
        <v>225</v>
      </c>
      <c r="AI45" s="56">
        <f>ROUND(AI46*68+AI47*73+AI48*24+AI49*45+AI50*152+AI51*60,1)</f>
        <v>0</v>
      </c>
      <c r="AJ45" s="57" t="s">
        <v>215</v>
      </c>
      <c r="AK45" s="58">
        <f>ROUND(AI46*15+AI47*0+AI48*5+AI49*0+AI50*12+AI51*15,1)</f>
        <v>0</v>
      </c>
      <c r="AM45" s="59">
        <f>N16</f>
        <v>0</v>
      </c>
      <c r="AN45" s="53">
        <f t="shared" ref="AN45:AN54" si="44">N17</f>
        <v>0</v>
      </c>
      <c r="AO45" s="53">
        <f t="shared" ref="AO45:AO54" si="45">IF(O17="適量",0,O17)</f>
        <v>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0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225</v>
      </c>
      <c r="AX45" s="56">
        <f>ROUND(AX46*68+AX47*73+AX48*24+AX49*45+AX50*152+AX51*60,1)</f>
        <v>0</v>
      </c>
      <c r="AY45" s="57" t="s">
        <v>215</v>
      </c>
      <c r="AZ45" s="58">
        <f>ROUND(AX46*15+AX47*0+AX48*5+AX49*0+AX50*12+AX51*15,1)</f>
        <v>0</v>
      </c>
      <c r="BB45" s="59">
        <f>N28</f>
        <v>0</v>
      </c>
      <c r="BC45" s="53">
        <f t="shared" ref="BC45:BC54" si="46">N29</f>
        <v>0</v>
      </c>
      <c r="BD45" s="53">
        <f t="shared" ref="BD45:BD54" si="47">IF(O29="適量",0,O29)</f>
        <v>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0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225</v>
      </c>
      <c r="BM45" s="60">
        <f>ROUND(BM46*68+BM47*73+BM48*24+BM49*45+BM50*152+BM51*60,1)</f>
        <v>0</v>
      </c>
      <c r="BN45" s="57" t="s">
        <v>215</v>
      </c>
      <c r="BO45" s="58">
        <f>ROUND(BM46*15+BM47*0+BM48*5+BM49*0+BM50*12+BM51*15,1)</f>
        <v>0</v>
      </c>
      <c r="BQ45" s="59" t="str">
        <f>N40</f>
        <v>季節時蔬</v>
      </c>
      <c r="BR45" s="53" t="str">
        <f t="shared" ref="BR45:BR54" si="48">N41</f>
        <v>季節時蔬</v>
      </c>
      <c r="BS45" s="53">
        <f t="shared" ref="BS45:BS54" si="49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225</v>
      </c>
      <c r="CB45" s="56">
        <f>ROUND(CB46*68+CB47*73+CB48*24+CB49*45+CB50*152+CB51*60,1)</f>
        <v>51.2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季節時蔬</v>
      </c>
      <c r="CG45" s="53" t="str">
        <f t="shared" ref="CG45:CG54" si="50">N53</f>
        <v>季節時蔬</v>
      </c>
      <c r="CH45" s="53">
        <f t="shared" ref="CH45:CH54" si="51">IF(O53="適量",0,O53)</f>
        <v>100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1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225</v>
      </c>
      <c r="CQ45" s="56">
        <f>ROUND(CQ46*68+CQ47*73+CQ48*24+CQ49*45+CQ50*152+CQ51*60,1)</f>
        <v>42.2</v>
      </c>
      <c r="CR45" s="57" t="s">
        <v>215</v>
      </c>
      <c r="CS45" s="58">
        <f>ROUND(CQ46*15+CQ47*0+CQ48*5+CQ49*0+CQ50*12+CQ51*15,1)</f>
        <v>5.0999999999999996</v>
      </c>
    </row>
    <row r="46" spans="1:97" x14ac:dyDescent="0.25">
      <c r="A46" s="181"/>
      <c r="B46" s="11"/>
      <c r="C46" s="12"/>
      <c r="D46" s="25"/>
      <c r="E46" s="11" t="s">
        <v>562</v>
      </c>
      <c r="F46" s="12" t="s">
        <v>599</v>
      </c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170" t="s">
        <v>244</v>
      </c>
      <c r="U46" s="177">
        <v>33.799999999999997</v>
      </c>
      <c r="V46" s="170" t="s">
        <v>245</v>
      </c>
      <c r="W46" s="175">
        <v>2.0550000000000002</v>
      </c>
      <c r="X46" s="35"/>
      <c r="Y46" s="35">
        <f t="shared" si="42"/>
        <v>0</v>
      </c>
      <c r="Z46" s="35">
        <f t="shared" si="43"/>
        <v>0</v>
      </c>
      <c r="AA46" s="35">
        <f>VLOOKUP(Y46,份量表!$A$2:$J$885,4,0)</f>
        <v>0</v>
      </c>
      <c r="AB46" s="35">
        <f>VLOOKUP(Y46,份量表!$A$2:$J$885,5,0)*0.01*Z46</f>
        <v>0</v>
      </c>
      <c r="AC46" s="35">
        <f>VLOOKUP(Y46,份量表!$A$2:$J$885,6,0)*0.01*Z46</f>
        <v>0</v>
      </c>
      <c r="AD46" s="35">
        <f>VLOOKUP(Y46,份量表!$A$2:$J$885,7,0)*0.01*Z46</f>
        <v>0</v>
      </c>
      <c r="AE46" s="35">
        <f>VLOOKUP(Y46,份量表!$A$2:$J$885,8,0)*0.01*Z46</f>
        <v>0</v>
      </c>
      <c r="AF46" s="35">
        <f>VLOOKUP(Y46,份量表!$A$2:$J$885,9,0)*0.01*Z46</f>
        <v>0</v>
      </c>
      <c r="AG46" s="50">
        <f>VLOOKUP(Y46,份量表!$A$2:$J$885,10,0)*0.01*Z46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0</v>
      </c>
      <c r="AM46" s="63"/>
      <c r="AN46" s="35">
        <f t="shared" si="44"/>
        <v>0</v>
      </c>
      <c r="AO46" s="35">
        <f t="shared" si="45"/>
        <v>0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0</v>
      </c>
      <c r="BB46" s="63"/>
      <c r="BC46" s="35">
        <f t="shared" si="46"/>
        <v>0</v>
      </c>
      <c r="BD46" s="35">
        <f t="shared" si="47"/>
        <v>0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0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3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0.01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 x14ac:dyDescent="0.25">
      <c r="A47" s="181"/>
      <c r="B47" s="11"/>
      <c r="C47" s="12"/>
      <c r="D47" s="25"/>
      <c r="E47" s="11" t="s">
        <v>579</v>
      </c>
      <c r="F47" s="12">
        <v>5</v>
      </c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>
        <f t="shared" si="42"/>
        <v>0</v>
      </c>
      <c r="Z47" s="35">
        <f t="shared" si="43"/>
        <v>0</v>
      </c>
      <c r="AA47" s="35">
        <f>VLOOKUP(Y47,份量表!$A$2:$J$885,4,0)</f>
        <v>0</v>
      </c>
      <c r="AB47" s="35">
        <f>VLOOKUP(Y47,份量表!$A$2:$J$885,5,0)*0.01*Z47</f>
        <v>0</v>
      </c>
      <c r="AC47" s="35">
        <f>VLOOKUP(Y47,份量表!$A$2:$J$885,6,0)*0.01*Z47</f>
        <v>0</v>
      </c>
      <c r="AD47" s="35">
        <f>VLOOKUP(Y47,份量表!$A$2:$J$885,7,0)*0.01*Z47</f>
        <v>0</v>
      </c>
      <c r="AE47" s="35">
        <f>VLOOKUP(Y47,份量表!$A$2:$J$885,8,0)*0.01*Z47</f>
        <v>0</v>
      </c>
      <c r="AF47" s="35">
        <f>VLOOKUP(Y47,份量表!$A$2:$J$885,9,0)*0.01*Z47</f>
        <v>0</v>
      </c>
      <c r="AG47" s="50">
        <f>VLOOKUP(Y47,份量表!$A$2:$J$885,10,0)*0.01*Z47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0</v>
      </c>
      <c r="AM47" s="63"/>
      <c r="AN47" s="35">
        <f t="shared" si="44"/>
        <v>0</v>
      </c>
      <c r="AO47" s="35">
        <f t="shared" si="45"/>
        <v>0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0</v>
      </c>
      <c r="BB47" s="63"/>
      <c r="BC47" s="35">
        <f t="shared" si="46"/>
        <v>0</v>
      </c>
      <c r="BD47" s="35">
        <f t="shared" si="47"/>
        <v>0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0</v>
      </c>
      <c r="BQ47" s="63"/>
      <c r="BR47" s="35" t="str">
        <f t="shared" si="48"/>
        <v>沙拉油</v>
      </c>
      <c r="BS47" s="35">
        <f t="shared" si="49"/>
        <v>3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0.60000000000000009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0.4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 x14ac:dyDescent="0.25">
      <c r="A48" s="18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246</v>
      </c>
      <c r="W48" s="175">
        <v>2.4500000000000002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VLOOKUP(Y48,份量表!$A$2:$J$885,4,0)</f>
        <v>0</v>
      </c>
      <c r="AB48" s="35">
        <f>VLOOKUP(Y48,份量表!$A$2:$J$885,5,0)*0.01*Z48</f>
        <v>0</v>
      </c>
      <c r="AC48" s="35">
        <f>VLOOKUP(Y48,份量表!$A$2:$J$885,6,0)*0.01*Z48</f>
        <v>0</v>
      </c>
      <c r="AD48" s="35">
        <f>VLOOKUP(Y48,份量表!$A$2:$J$885,7,0)*0.01*Z48</f>
        <v>0</v>
      </c>
      <c r="AE48" s="35">
        <f>VLOOKUP(Y48,份量表!$A$2:$J$885,8,0)*0.01*Z48</f>
        <v>0</v>
      </c>
      <c r="AF48" s="35">
        <f>VLOOKUP(Y48,份量表!$A$2:$J$885,9,0)*0.01*Z48</f>
        <v>0</v>
      </c>
      <c r="AG48" s="50">
        <f>VLOOKUP(Y48,份量表!$A$2:$J$885,10,0)*0.01*Z48</f>
        <v>0</v>
      </c>
      <c r="AH48" s="47" t="s">
        <v>32</v>
      </c>
      <c r="AI48" s="62">
        <f>SUM(AD45:AD54)</f>
        <v>0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0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247</v>
      </c>
      <c r="U49" s="177">
        <v>799.6</v>
      </c>
      <c r="V49" s="176"/>
      <c r="W49" s="175"/>
      <c r="X49" s="35"/>
      <c r="Y49" s="35">
        <f t="shared" si="42"/>
        <v>0</v>
      </c>
      <c r="Z49" s="35">
        <f t="shared" si="43"/>
        <v>0</v>
      </c>
      <c r="AA49" s="35">
        <f>VLOOKUP(Y49,份量表!$A$2:$J$885,4,0)</f>
        <v>0</v>
      </c>
      <c r="AB49" s="35">
        <f>VLOOKUP(Y49,份量表!$A$2:$J$885,5,0)*0.01*Z49</f>
        <v>0</v>
      </c>
      <c r="AC49" s="35">
        <f>VLOOKUP(Y49,份量表!$A$2:$J$885,6,0)*0.01*Z49</f>
        <v>0</v>
      </c>
      <c r="AD49" s="35">
        <f>VLOOKUP(Y49,份量表!$A$2:$J$885,7,0)*0.01*Z49</f>
        <v>0</v>
      </c>
      <c r="AE49" s="35">
        <f>VLOOKUP(Y49,份量表!$A$2:$J$885,8,0)*0.01*Z49</f>
        <v>0</v>
      </c>
      <c r="AF49" s="35">
        <f>VLOOKUP(Y49,份量表!$A$2:$J$885,9,0)*0.01*Z49</f>
        <v>0</v>
      </c>
      <c r="AG49" s="50">
        <f>VLOOKUP(Y49,份量表!$A$2:$J$885,10,0)*0.01*Z49</f>
        <v>0</v>
      </c>
      <c r="AH49" s="66" t="s">
        <v>184</v>
      </c>
      <c r="AI49" s="67">
        <f>SUM(AE45:AE54)+X53</f>
        <v>0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0.60000000000000009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248</v>
      </c>
      <c r="W50" s="175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VLOOKUP(Y50,份量表!$A$2:$J$885,4,0)</f>
        <v>0</v>
      </c>
      <c r="AB50" s="35">
        <f>VLOOKUP(Y50,份量表!$A$2:$J$885,5,0)*0.01*Z50</f>
        <v>0</v>
      </c>
      <c r="AC50" s="35">
        <f>VLOOKUP(Y50,份量表!$A$2:$J$885,6,0)*0.01*Z50</f>
        <v>0</v>
      </c>
      <c r="AD50" s="35">
        <f>VLOOKUP(Y50,份量表!$A$2:$J$885,7,0)*0.01*Z50</f>
        <v>0</v>
      </c>
      <c r="AE50" s="35">
        <f>VLOOKUP(Y50,份量表!$A$2:$J$885,8,0)*0.01*Z50</f>
        <v>0</v>
      </c>
      <c r="AF50" s="35">
        <f>VLOOKUP(Y50,份量表!$A$2:$J$885,9,0)*0.01*Z50</f>
        <v>0</v>
      </c>
      <c r="AG50" s="50">
        <f>VLOOKUP(Y50,份量表!$A$2:$J$885,10,0)*0.01*Z50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5"/>
      <c r="F51" s="16"/>
      <c r="G51" s="29"/>
      <c r="H51" s="15"/>
      <c r="I51" s="28"/>
      <c r="J51" s="29"/>
      <c r="K51" s="135"/>
      <c r="L51" s="28"/>
      <c r="M51" s="29"/>
      <c r="N51" s="15"/>
      <c r="O51" s="28"/>
      <c r="P51" s="29"/>
      <c r="Q51" s="15"/>
      <c r="R51" s="16"/>
      <c r="S51" s="14"/>
      <c r="T51" s="171"/>
      <c r="U51" s="178"/>
      <c r="V51" s="171"/>
      <c r="W51" s="179"/>
      <c r="X51" s="35"/>
      <c r="Y51" s="35">
        <f t="shared" si="42"/>
        <v>0</v>
      </c>
      <c r="Z51" s="35">
        <f t="shared" si="43"/>
        <v>0</v>
      </c>
      <c r="AA51" s="35">
        <f>VLOOKUP(Y51,份量表!$A$2:$J$885,4,0)</f>
        <v>0</v>
      </c>
      <c r="AB51" s="35">
        <f>VLOOKUP(Y51,份量表!$A$2:$J$885,5,0)*0.01*Z51</f>
        <v>0</v>
      </c>
      <c r="AC51" s="35">
        <f>VLOOKUP(Y51,份量表!$A$2:$J$885,6,0)*0.01*Z51</f>
        <v>0</v>
      </c>
      <c r="AD51" s="35">
        <f>VLOOKUP(Y51,份量表!$A$2:$J$885,7,0)*0.01*Z51</f>
        <v>0</v>
      </c>
      <c r="AE51" s="35">
        <f>VLOOKUP(Y51,份量表!$A$2:$J$885,8,0)*0.01*Z51</f>
        <v>0</v>
      </c>
      <c r="AF51" s="35">
        <f>VLOOKUP(Y51,份量表!$A$2:$J$885,9,0)*0.01*Z51</f>
        <v>0</v>
      </c>
      <c r="AG51" s="50">
        <f>VLOOKUP(Y51,份量表!$A$2:$J$885,10,0)*0.01*Z51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45339</v>
      </c>
      <c r="B52" s="166" t="s">
        <v>701</v>
      </c>
      <c r="C52" s="167"/>
      <c r="D52" s="23"/>
      <c r="E52" s="166" t="s">
        <v>708</v>
      </c>
      <c r="F52" s="167"/>
      <c r="G52" s="24"/>
      <c r="H52" s="166" t="s">
        <v>721</v>
      </c>
      <c r="I52" s="167"/>
      <c r="J52" s="23"/>
      <c r="K52" s="166" t="s">
        <v>709</v>
      </c>
      <c r="L52" s="167"/>
      <c r="M52" s="23"/>
      <c r="N52" s="166" t="s">
        <v>852</v>
      </c>
      <c r="O52" s="167"/>
      <c r="P52" s="23"/>
      <c r="Q52" s="166" t="s">
        <v>768</v>
      </c>
      <c r="R52" s="167"/>
      <c r="S52" s="10" t="s">
        <v>23</v>
      </c>
      <c r="T52" s="168" t="s">
        <v>233</v>
      </c>
      <c r="U52" s="172">
        <v>105.7</v>
      </c>
      <c r="V52" s="168" t="s">
        <v>222</v>
      </c>
      <c r="W52" s="174">
        <v>0</v>
      </c>
      <c r="X52" s="35" t="s">
        <v>230</v>
      </c>
      <c r="Y52" s="35">
        <f t="shared" si="42"/>
        <v>0</v>
      </c>
      <c r="Z52" s="35">
        <f t="shared" si="43"/>
        <v>0</v>
      </c>
      <c r="AA52" s="35">
        <f>VLOOKUP(Y52,份量表!$A$2:$J$885,4,0)</f>
        <v>0</v>
      </c>
      <c r="AB52" s="35">
        <f>VLOOKUP(Y52,份量表!$A$2:$J$885,5,0)*0.01*Z52</f>
        <v>0</v>
      </c>
      <c r="AC52" s="35">
        <f>VLOOKUP(Y52,份量表!$A$2:$J$885,6,0)*0.01*Z52</f>
        <v>0</v>
      </c>
      <c r="AD52" s="35">
        <f>VLOOKUP(Y52,份量表!$A$2:$J$885,7,0)*0.01*Z52</f>
        <v>0</v>
      </c>
      <c r="AE52" s="35">
        <f>VLOOKUP(Y52,份量表!$A$2:$J$885,8,0)*0.01*Z52</f>
        <v>0</v>
      </c>
      <c r="AF52" s="35">
        <f>VLOOKUP(Y52,份量表!$A$2:$J$885,9,0)*0.01*Z52</f>
        <v>0</v>
      </c>
      <c r="AG52" s="50">
        <f>VLOOKUP(Y52,份量表!$A$2:$J$885,10,0)*0.01*Z52</f>
        <v>0</v>
      </c>
      <c r="AH52" s="66"/>
      <c r="AI52" s="67"/>
      <c r="AJ52" s="47"/>
      <c r="AK52" s="62"/>
      <c r="AM52" s="63" t="s">
        <v>230</v>
      </c>
      <c r="AN52" s="35">
        <f t="shared" si="44"/>
        <v>0</v>
      </c>
      <c r="AO52" s="35">
        <f t="shared" si="45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230</v>
      </c>
      <c r="BC52" s="35">
        <f t="shared" si="46"/>
        <v>0</v>
      </c>
      <c r="BD52" s="35">
        <f t="shared" si="47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230</v>
      </c>
      <c r="BR52" s="35">
        <f t="shared" si="48"/>
        <v>0</v>
      </c>
      <c r="BS52" s="35">
        <f t="shared" si="49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230</v>
      </c>
      <c r="CG52" s="35">
        <f t="shared" si="50"/>
        <v>0</v>
      </c>
      <c r="CH52" s="35">
        <f t="shared" si="51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 t="s">
        <v>771</v>
      </c>
      <c r="C53" s="12">
        <v>81</v>
      </c>
      <c r="D53" s="25"/>
      <c r="E53" s="11" t="s">
        <v>594</v>
      </c>
      <c r="F53" s="12">
        <v>60</v>
      </c>
      <c r="G53" s="25"/>
      <c r="H53" s="11" t="s">
        <v>677</v>
      </c>
      <c r="I53" s="12">
        <v>50</v>
      </c>
      <c r="J53" s="25"/>
      <c r="K53" s="26" t="s">
        <v>595</v>
      </c>
      <c r="L53" s="27">
        <v>25</v>
      </c>
      <c r="M53" s="25"/>
      <c r="N53" s="11" t="s">
        <v>852</v>
      </c>
      <c r="O53" s="12">
        <v>100</v>
      </c>
      <c r="P53" s="25"/>
      <c r="Q53" s="11" t="s">
        <v>837</v>
      </c>
      <c r="R53" s="12">
        <v>20</v>
      </c>
      <c r="S53" s="13" t="s">
        <v>23</v>
      </c>
      <c r="T53" s="169"/>
      <c r="U53" s="173"/>
      <c r="V53" s="169"/>
      <c r="W53" s="175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VLOOKUP(Y53,份量表!$A$2:$J$885,4,0)</f>
        <v>0</v>
      </c>
      <c r="AB53" s="35">
        <f>VLOOKUP(Y53,份量表!$A$2:$J$885,5,0)*0.01*Z53</f>
        <v>0</v>
      </c>
      <c r="AC53" s="35">
        <f>VLOOKUP(Y53,份量表!$A$2:$J$885,6,0)*0.01*Z53</f>
        <v>0</v>
      </c>
      <c r="AD53" s="35">
        <f>VLOOKUP(Y53,份量表!$A$2:$J$885,7,0)*0.01*Z53</f>
        <v>0</v>
      </c>
      <c r="AE53" s="35">
        <f>VLOOKUP(Y53,份量表!$A$2:$J$885,8,0)*0.01*Z53</f>
        <v>0</v>
      </c>
      <c r="AF53" s="35">
        <f>VLOOKUP(Y53,份量表!$A$2:$J$885,9,0)*0.01*Z53</f>
        <v>0</v>
      </c>
      <c r="AG53" s="50">
        <f>VLOOKUP(Y53,份量表!$A$2:$J$885,10,0)*0.01*Z53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 t="s">
        <v>773</v>
      </c>
      <c r="C54" s="12">
        <v>31</v>
      </c>
      <c r="D54" s="25"/>
      <c r="E54" s="11" t="s">
        <v>497</v>
      </c>
      <c r="F54" s="12">
        <v>10</v>
      </c>
      <c r="G54" s="25"/>
      <c r="H54" s="11" t="s">
        <v>722</v>
      </c>
      <c r="I54" s="12">
        <v>10</v>
      </c>
      <c r="J54" s="25"/>
      <c r="K54" s="134" t="s">
        <v>698</v>
      </c>
      <c r="L54" s="203">
        <v>8</v>
      </c>
      <c r="M54" s="204"/>
      <c r="N54" s="134" t="s">
        <v>580</v>
      </c>
      <c r="O54" s="203">
        <v>1</v>
      </c>
      <c r="P54" s="204"/>
      <c r="Q54" s="134" t="s">
        <v>732</v>
      </c>
      <c r="R54" s="12">
        <v>3</v>
      </c>
      <c r="S54" s="13" t="s">
        <v>23</v>
      </c>
      <c r="T54" s="169"/>
      <c r="U54" s="173"/>
      <c r="V54" s="176" t="s">
        <v>306</v>
      </c>
      <c r="W54" s="175">
        <v>6.5325999999999995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VLOOKUP(Y54,份量表!$A$2:$J$885,4,0)</f>
        <v>0</v>
      </c>
      <c r="AB54" s="69">
        <f>VLOOKUP(Y54,份量表!$A$2:$J$885,5,0)*0.01*Z54</f>
        <v>0</v>
      </c>
      <c r="AC54" s="69">
        <f>VLOOKUP(Y54,份量表!$A$2:$J$885,6,0)*0.01*Z54</f>
        <v>0</v>
      </c>
      <c r="AD54" s="69">
        <f>VLOOKUP(Y54,份量表!$A$2:$J$885,7,0)*0.01*Z54</f>
        <v>0</v>
      </c>
      <c r="AE54" s="69">
        <f>VLOOKUP(Y54,份量表!$A$2:$J$885,8,0)*0.01*Z54</f>
        <v>0</v>
      </c>
      <c r="AF54" s="69">
        <f>VLOOKUP(Y54,份量表!$A$2:$J$885,9,0)*0.01*Z54</f>
        <v>0</v>
      </c>
      <c r="AG54" s="70">
        <f>VLOOKUP(Y54,份量表!$A$2:$J$885,10,0)*0.01*Z54</f>
        <v>0</v>
      </c>
      <c r="AH54" s="40"/>
      <c r="AI54" s="71"/>
      <c r="AJ54" s="40"/>
      <c r="AK54" s="71"/>
      <c r="AM54" s="72"/>
      <c r="AN54" s="69">
        <f t="shared" si="44"/>
        <v>0</v>
      </c>
      <c r="AO54" s="69">
        <f t="shared" si="45"/>
        <v>0</v>
      </c>
      <c r="AP54" s="69">
        <f>VLOOKUP(AN54,份量表!$A$2:$J$885,4,0)</f>
        <v>0</v>
      </c>
      <c r="AQ54" s="69">
        <f>VLOOKUP(AN54,份量表!$A$2:$J$885,5,0)*0.01*AO54</f>
        <v>0</v>
      </c>
      <c r="AR54" s="69">
        <f>VLOOKUP(AN54,份量表!$A$2:$J$885,6,0)*0.01*AO54</f>
        <v>0</v>
      </c>
      <c r="AS54" s="69">
        <f>VLOOKUP(AN54,份量表!$A$2:$J$885,7,0)*0.01*AO54</f>
        <v>0</v>
      </c>
      <c r="AT54" s="69">
        <f>VLOOKUP(AN54,份量表!$A$2:$J$885,8,0)*0.01*AO54</f>
        <v>0</v>
      </c>
      <c r="AU54" s="69">
        <f>VLOOKUP(AN54,份量表!$A$2:$J$885,9,0)*0.01*AO54</f>
        <v>0</v>
      </c>
      <c r="AV54" s="7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1" t="s">
        <v>668</v>
      </c>
      <c r="F55" s="12">
        <v>10</v>
      </c>
      <c r="G55" s="25"/>
      <c r="H55" s="11" t="s">
        <v>663</v>
      </c>
      <c r="I55" s="12">
        <v>5</v>
      </c>
      <c r="J55" s="25"/>
      <c r="K55" s="134" t="s">
        <v>629</v>
      </c>
      <c r="L55" s="203">
        <v>5</v>
      </c>
      <c r="M55" s="204"/>
      <c r="N55" s="134" t="s">
        <v>579</v>
      </c>
      <c r="O55" s="203">
        <v>2</v>
      </c>
      <c r="P55" s="204"/>
      <c r="Q55" s="134" t="s">
        <v>769</v>
      </c>
      <c r="R55" s="12">
        <v>1</v>
      </c>
      <c r="S55" s="13" t="s">
        <v>23</v>
      </c>
      <c r="T55" s="170" t="s">
        <v>226</v>
      </c>
      <c r="U55" s="177">
        <v>25.3</v>
      </c>
      <c r="V55" s="176"/>
      <c r="W55" s="175"/>
      <c r="X55" s="53">
        <f>Q4</f>
        <v>0</v>
      </c>
      <c r="Y55" s="53">
        <f t="shared" ref="Y55:Y64" si="52">Q5</f>
        <v>0</v>
      </c>
      <c r="Z55" s="53">
        <f t="shared" ref="Z55:Z64" si="53">IF(R5="適量",0,R5)</f>
        <v>0</v>
      </c>
      <c r="AA55" s="53">
        <f>VLOOKUP(Y55,份量表!$A$2:$J$885,4,0)</f>
        <v>0</v>
      </c>
      <c r="AB55" s="53">
        <f>VLOOKUP(Y55,份量表!$A$2:$J$885,5,0)*0.01*Z55</f>
        <v>0</v>
      </c>
      <c r="AC55" s="53">
        <f>VLOOKUP(Y55,份量表!$A$2:$J$885,6,0)*0.01*Z55</f>
        <v>0</v>
      </c>
      <c r="AD55" s="53">
        <f>VLOOKUP(Y55,份量表!$A$2:$J$885,7,0)*0.01*Z55</f>
        <v>0</v>
      </c>
      <c r="AE55" s="53">
        <f>VLOOKUP(Y55,份量表!$A$2:$J$885,8,0)*0.01*Z55</f>
        <v>0</v>
      </c>
      <c r="AF55" s="53">
        <f>VLOOKUP(Y55,份量表!$A$2:$J$885,9,0)*0.01*Z55</f>
        <v>0</v>
      </c>
      <c r="AG55" s="54">
        <f>VLOOKUP(Y55,份量表!$A$2:$J$885,10,0)*0.01*Z55</f>
        <v>0</v>
      </c>
      <c r="AH55" s="55" t="s">
        <v>225</v>
      </c>
      <c r="AI55" s="56">
        <f>ROUND(AI56*68+AI57*73+AI58*24+AI59*45+AI60*152+AI61*60,1)</f>
        <v>0</v>
      </c>
      <c r="AJ55" s="57" t="s">
        <v>215</v>
      </c>
      <c r="AK55" s="58">
        <f>ROUND(AI56*15+AI57*0+AI58*5+AI59*0+AI60*12+AI61*15,1)</f>
        <v>0</v>
      </c>
      <c r="AM55" s="59">
        <f>Q16</f>
        <v>0</v>
      </c>
      <c r="AN55" s="53">
        <f t="shared" ref="AN55:AN64" si="54">Q17</f>
        <v>0</v>
      </c>
      <c r="AO55" s="53">
        <f t="shared" ref="AO55:AO64" si="55">IF(R17="適量",0,R17)</f>
        <v>0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55" t="s">
        <v>225</v>
      </c>
      <c r="AX55" s="56">
        <f>ROUND(AX56*68+AX57*73+AX58*24+AX59*45+AX60*152+AX61*60,1)</f>
        <v>0</v>
      </c>
      <c r="AY55" s="57" t="s">
        <v>215</v>
      </c>
      <c r="AZ55" s="58">
        <f>ROUND(AX56*15+AX57*0+AX58*5+AX59*0+AX60*12+AX61*15,1)</f>
        <v>0</v>
      </c>
      <c r="BB55" s="59">
        <f>Q28</f>
        <v>0</v>
      </c>
      <c r="BC55" s="53">
        <f t="shared" ref="BC55:BC64" si="56">Q29</f>
        <v>0</v>
      </c>
      <c r="BD55" s="53">
        <f t="shared" ref="BD55:BD64" si="57">IF(R29="適量",0,R29)</f>
        <v>0</v>
      </c>
      <c r="BE55" s="53">
        <f>VLOOKUP(BC55,份量表!$A$2:$J$885,4,0)</f>
        <v>0</v>
      </c>
      <c r="BF55" s="53">
        <f>VLOOKUP(BC55,份量表!$A$2:$J$885,5,0)*0.01*BD55</f>
        <v>0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225</v>
      </c>
      <c r="BM55" s="60">
        <f>ROUND(BM56*68+BM57*73+BM58*24+BM59*45+BM60*152+BM61*60,1)</f>
        <v>0</v>
      </c>
      <c r="BN55" s="57" t="s">
        <v>215</v>
      </c>
      <c r="BO55" s="58">
        <f>ROUND(BM56*15+BM57*0+BM58*5+BM59*0+BM60*12+BM61*15,1)</f>
        <v>0</v>
      </c>
      <c r="BQ55" s="59" t="str">
        <f>Q40</f>
        <v>冬瓜薏仁湯</v>
      </c>
      <c r="BR55" s="53" t="str">
        <f t="shared" ref="BR55:BR64" si="58">Q41</f>
        <v>冬瓜</v>
      </c>
      <c r="BS55" s="53">
        <f t="shared" ref="BS55:BS64" si="59">IF(R41="適量",0,R41)</f>
        <v>20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</v>
      </c>
      <c r="BW55" s="53">
        <f>VLOOKUP(BR55,份量表!$A$2:$J$885,7,0)*0.01*BS55</f>
        <v>0.2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225</v>
      </c>
      <c r="CB55" s="56">
        <f>ROUND(CB56*68+CB57*73+CB58*24+CB59*45+CB60*152+CB61*60,1)</f>
        <v>24</v>
      </c>
      <c r="CC55" s="57" t="s">
        <v>215</v>
      </c>
      <c r="CD55" s="58">
        <f>ROUND(CB56*15+CB57*0+CB58*5+CB59*0+CB60*12+CB61*15,1)</f>
        <v>4.8</v>
      </c>
      <c r="CF55" s="59" t="str">
        <f>Q52</f>
        <v>肉骨茶湯</v>
      </c>
      <c r="CG55" s="53" t="str">
        <f t="shared" ref="CG55:CG64" si="60">Q53</f>
        <v>洋芋</v>
      </c>
      <c r="CH55" s="53">
        <f t="shared" ref="CH55:CH64" si="61">IF(R53="適量",0,R53)</f>
        <v>20</v>
      </c>
      <c r="CI55" s="53">
        <f>VLOOKUP(CG55,份量表!$A$2:$J$885,4,0)</f>
        <v>0</v>
      </c>
      <c r="CJ55" s="53">
        <f>VLOOKUP(CG55,份量表!$A$2:$J$885,5,0)*0.01*CH55</f>
        <v>0.222</v>
      </c>
      <c r="CK55" s="53">
        <f>VLOOKUP(CG55,份量表!$A$2:$J$885,6,0)*0.01*CH55</f>
        <v>0</v>
      </c>
      <c r="CL55" s="53">
        <f>VLOOKUP(CG55,份量表!$A$2:$J$885,7,0)*0.01*CH55</f>
        <v>0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225</v>
      </c>
      <c r="CQ55" s="56">
        <f>ROUND(CQ56*68+CQ57*73+CQ58*24+CQ59*45+CQ60*152+CQ61*60,1)</f>
        <v>32</v>
      </c>
      <c r="CR55" s="57" t="s">
        <v>215</v>
      </c>
      <c r="CS55" s="58">
        <f>ROUND(CQ56*15+CQ57*0+CQ58*5+CQ59*0+CQ60*12+CQ61*15,1)</f>
        <v>3.4</v>
      </c>
    </row>
    <row r="56" spans="1:97" ht="32.25" customHeight="1" x14ac:dyDescent="0.25">
      <c r="A56" s="181"/>
      <c r="B56" s="11"/>
      <c r="C56" s="12"/>
      <c r="D56" s="25"/>
      <c r="E56" s="11" t="s">
        <v>660</v>
      </c>
      <c r="F56" s="12">
        <v>1</v>
      </c>
      <c r="G56" s="25"/>
      <c r="H56" s="11" t="s">
        <v>190</v>
      </c>
      <c r="I56" s="12">
        <v>3</v>
      </c>
      <c r="J56" s="25"/>
      <c r="K56" s="134" t="s">
        <v>764</v>
      </c>
      <c r="L56" s="203">
        <v>3</v>
      </c>
      <c r="M56" s="204"/>
      <c r="N56" s="134"/>
      <c r="O56" s="203"/>
      <c r="P56" s="204"/>
      <c r="Q56" s="134" t="s">
        <v>734</v>
      </c>
      <c r="R56" s="12">
        <v>1</v>
      </c>
      <c r="S56" s="13" t="s">
        <v>23</v>
      </c>
      <c r="T56" s="170"/>
      <c r="U56" s="177"/>
      <c r="V56" s="176" t="s">
        <v>305</v>
      </c>
      <c r="W56" s="175">
        <v>2.6555</v>
      </c>
      <c r="X56" s="35"/>
      <c r="Y56" s="35">
        <f t="shared" si="52"/>
        <v>0</v>
      </c>
      <c r="Z56" s="35">
        <f t="shared" si="53"/>
        <v>0</v>
      </c>
      <c r="AA56" s="35">
        <f>VLOOKUP(Y56,份量表!$A$2:$J$885,4,0)</f>
        <v>0</v>
      </c>
      <c r="AB56" s="35">
        <f>VLOOKUP(Y56,份量表!$A$2:$J$885,5,0)*0.01*Z56</f>
        <v>0</v>
      </c>
      <c r="AC56" s="35">
        <f>VLOOKUP(Y56,份量表!$A$2:$J$885,6,0)*0.01*Z56</f>
        <v>0</v>
      </c>
      <c r="AD56" s="35">
        <f>VLOOKUP(Y56,份量表!$A$2:$J$885,7,0)*0.01*Z56</f>
        <v>0</v>
      </c>
      <c r="AE56" s="35">
        <f>VLOOKUP(Y56,份量表!$A$2:$J$885,8,0)*0.01*Z56</f>
        <v>0</v>
      </c>
      <c r="AF56" s="35">
        <f>VLOOKUP(Y56,份量表!$A$2:$J$885,9,0)*0.01*Z56</f>
        <v>0</v>
      </c>
      <c r="AG56" s="50">
        <f>VLOOKUP(Y56,份量表!$A$2:$J$885,10,0)*0.01*Z56</f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0</v>
      </c>
      <c r="AM56" s="63"/>
      <c r="AN56" s="35">
        <f t="shared" si="54"/>
        <v>0</v>
      </c>
      <c r="AO56" s="35">
        <f t="shared" si="55"/>
        <v>0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0</v>
      </c>
      <c r="AS56" s="35">
        <f>VLOOKUP(AN56,份量表!$A$2:$J$885,7,0)*0.01*AO56</f>
        <v>0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7" t="s">
        <v>30</v>
      </c>
      <c r="AX56" s="62">
        <f>SUM(AQ55:AQ64)</f>
        <v>0</v>
      </c>
      <c r="AY56" s="47" t="s">
        <v>216</v>
      </c>
      <c r="AZ56" s="62">
        <f>ROUND(AX57*5+AX59*5+AX60*8,1)</f>
        <v>0</v>
      </c>
      <c r="BB56" s="63"/>
      <c r="BC56" s="35">
        <f t="shared" si="56"/>
        <v>0</v>
      </c>
      <c r="BD56" s="35">
        <f t="shared" si="57"/>
        <v>0</v>
      </c>
      <c r="BE56" s="35">
        <f>VLOOKUP(BC56,份量表!$A$2:$J$885,4,0)</f>
        <v>0</v>
      </c>
      <c r="BF56" s="35">
        <f>VLOOKUP(BC56,份量表!$A$2:$J$885,5,0)*0.01*BD56</f>
        <v>0</v>
      </c>
      <c r="BG56" s="35">
        <f>VLOOKUP(BC56,份量表!$A$2:$J$885,6,0)*0.01*BD56</f>
        <v>0</v>
      </c>
      <c r="BH56" s="35">
        <f>VLOOKUP(BC56,份量表!$A$2:$J$885,7,0)*0.01*BD56</f>
        <v>0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</v>
      </c>
      <c r="BN56" s="47" t="s">
        <v>216</v>
      </c>
      <c r="BO56" s="62">
        <f>ROUND(BM57*5+BM59*5+BM60*8,1)</f>
        <v>0</v>
      </c>
      <c r="BQ56" s="63"/>
      <c r="BR56" s="35" t="str">
        <f t="shared" si="58"/>
        <v>洋薏仁</v>
      </c>
      <c r="BS56" s="35">
        <f t="shared" si="59"/>
        <v>5</v>
      </c>
      <c r="BT56" s="35">
        <f>VLOOKUP(BR56,份量表!$A$2:$J$885,4,0)</f>
        <v>0</v>
      </c>
      <c r="BU56" s="35">
        <f>VLOOKUP(BR56,份量表!$A$2:$J$885,5,0)*0.01*BS56</f>
        <v>0.25</v>
      </c>
      <c r="BV56" s="35">
        <f>VLOOKUP(BR56,份量表!$A$2:$J$885,6,0)*0.01*BS56</f>
        <v>0</v>
      </c>
      <c r="BW56" s="35">
        <f>VLOOKUP(BR56,份量表!$A$2:$J$885,7,0)*0.01*BS56</f>
        <v>0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0.25</v>
      </c>
      <c r="CC56" s="47" t="s">
        <v>216</v>
      </c>
      <c r="CD56" s="62">
        <f>ROUND(CB57*5+CB59*5+CB60*8,1)</f>
        <v>0.1</v>
      </c>
      <c r="CF56" s="63"/>
      <c r="CG56" s="35" t="str">
        <f t="shared" si="60"/>
        <v>皮絲</v>
      </c>
      <c r="CH56" s="35">
        <f t="shared" si="61"/>
        <v>3</v>
      </c>
      <c r="CI56" s="35">
        <f>VLOOKUP(CG56,份量表!$A$2:$J$885,4,0)</f>
        <v>0</v>
      </c>
      <c r="CJ56" s="35">
        <f>VLOOKUP(CG56,份量表!$A$2:$J$885,5,0)*0.01*CH56</f>
        <v>0</v>
      </c>
      <c r="CK56" s="35">
        <f>VLOOKUP(CG56,份量表!$A$2:$J$885,6,0)*0.01*CH56</f>
        <v>0.2001</v>
      </c>
      <c r="CL56" s="35">
        <f>VLOOKUP(CG56,份量表!$A$2:$J$885,7,0)*0.01*CH56</f>
        <v>0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0.222</v>
      </c>
      <c r="CR56" s="47" t="s">
        <v>216</v>
      </c>
      <c r="CS56" s="62">
        <f>ROUND(CQ57*5+CQ59*5+CQ60*8,1)</f>
        <v>1.1000000000000001</v>
      </c>
    </row>
    <row r="57" spans="1:97" ht="32.25" customHeight="1" x14ac:dyDescent="0.25">
      <c r="A57" s="181"/>
      <c r="B57" s="11"/>
      <c r="C57" s="12"/>
      <c r="D57" s="25"/>
      <c r="E57" s="11" t="s">
        <v>556</v>
      </c>
      <c r="F57" s="12" t="s">
        <v>604</v>
      </c>
      <c r="G57" s="25"/>
      <c r="H57" s="11"/>
      <c r="I57" s="12"/>
      <c r="J57" s="25"/>
      <c r="K57" s="11" t="s">
        <v>859</v>
      </c>
      <c r="L57" s="12">
        <v>1</v>
      </c>
      <c r="M57" s="25"/>
      <c r="N57" s="11"/>
      <c r="O57" s="12"/>
      <c r="P57" s="25"/>
      <c r="Q57" s="11" t="s">
        <v>770</v>
      </c>
      <c r="R57" s="12" t="s">
        <v>736</v>
      </c>
      <c r="S57" s="13" t="s">
        <v>23</v>
      </c>
      <c r="T57" s="170"/>
      <c r="U57" s="177"/>
      <c r="V57" s="176"/>
      <c r="W57" s="175"/>
      <c r="X57" s="35"/>
      <c r="Y57" s="35">
        <f t="shared" si="52"/>
        <v>0</v>
      </c>
      <c r="Z57" s="35">
        <f t="shared" si="53"/>
        <v>0</v>
      </c>
      <c r="AA57" s="35">
        <f>VLOOKUP(Y57,份量表!$A$2:$J$885,4,0)</f>
        <v>0</v>
      </c>
      <c r="AB57" s="35">
        <f>VLOOKUP(Y57,份量表!$A$2:$J$885,5,0)*0.01*Z57</f>
        <v>0</v>
      </c>
      <c r="AC57" s="35">
        <f>VLOOKUP(Y57,份量表!$A$2:$J$885,6,0)*0.01*Z57</f>
        <v>0</v>
      </c>
      <c r="AD57" s="35">
        <f>VLOOKUP(Y57,份量表!$A$2:$J$885,7,0)*0.01*Z57</f>
        <v>0</v>
      </c>
      <c r="AE57" s="35">
        <f>VLOOKUP(Y57,份量表!$A$2:$J$885,8,0)*0.01*Z57</f>
        <v>0</v>
      </c>
      <c r="AF57" s="35">
        <f>VLOOKUP(Y57,份量表!$A$2:$J$885,9,0)*0.01*Z57</f>
        <v>0</v>
      </c>
      <c r="AG57" s="50">
        <f>VLOOKUP(Y57,份量表!$A$2:$J$885,10,0)*0.01*Z57</f>
        <v>0</v>
      </c>
      <c r="AH57" s="47" t="s">
        <v>31</v>
      </c>
      <c r="AI57" s="65">
        <f>SUM(AC55:AC64)</f>
        <v>0</v>
      </c>
      <c r="AJ57" s="47" t="s">
        <v>217</v>
      </c>
      <c r="AK57" s="62">
        <f>ROUND(AI56*2+AI57*7+AI58*1+AI60*8,1)</f>
        <v>0</v>
      </c>
      <c r="AM57" s="63"/>
      <c r="AN57" s="35">
        <f t="shared" si="54"/>
        <v>0</v>
      </c>
      <c r="AO57" s="35">
        <f t="shared" si="55"/>
        <v>0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0</v>
      </c>
      <c r="AS57" s="35">
        <f>VLOOKUP(AN57,份量表!$A$2:$J$885,7,0)*0.01*AO57</f>
        <v>0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7" t="s">
        <v>31</v>
      </c>
      <c r="AX57" s="65">
        <f>SUM(AR55:AR64)</f>
        <v>0</v>
      </c>
      <c r="AY57" s="47" t="s">
        <v>217</v>
      </c>
      <c r="AZ57" s="62">
        <f>ROUND(AX56*2+AX57*7+AX58*1+AX60*8,1)</f>
        <v>0</v>
      </c>
      <c r="BB57" s="63"/>
      <c r="BC57" s="35">
        <f t="shared" si="56"/>
        <v>0</v>
      </c>
      <c r="BD57" s="35">
        <f t="shared" si="57"/>
        <v>0</v>
      </c>
      <c r="BE57" s="35">
        <f>VLOOKUP(BC57,份量表!$A$2:$J$885,4,0)</f>
        <v>0</v>
      </c>
      <c r="BF57" s="35">
        <f>VLOOKUP(BC57,份量表!$A$2:$J$885,5,0)*0.01*BD57</f>
        <v>0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0</v>
      </c>
      <c r="BQ57" s="63"/>
      <c r="BR57" s="35" t="str">
        <f t="shared" si="58"/>
        <v>中骨</v>
      </c>
      <c r="BS57" s="35">
        <f t="shared" si="59"/>
        <v>1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2.86E-2</v>
      </c>
      <c r="BW57" s="35">
        <f>VLOOKUP(BR57,份量表!$A$2:$J$885,7,0)*0.01*BS57</f>
        <v>0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2.86E-2</v>
      </c>
      <c r="CC57" s="47" t="s">
        <v>217</v>
      </c>
      <c r="CD57" s="62">
        <f>ROUND(CB56*2+CB57*7+CB58*1+CB60*8,1)</f>
        <v>0.9</v>
      </c>
      <c r="CF57" s="63"/>
      <c r="CG57" s="35" t="str">
        <f t="shared" si="60"/>
        <v>骨輪</v>
      </c>
      <c r="CH57" s="35">
        <f t="shared" si="61"/>
        <v>1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2.86E-2</v>
      </c>
      <c r="CL57" s="35">
        <f>VLOOKUP(CG57,份量表!$A$2:$J$885,7,0)*0.01*CH57</f>
        <v>0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0.22870000000000001</v>
      </c>
      <c r="CR57" s="47" t="s">
        <v>217</v>
      </c>
      <c r="CS57" s="62">
        <f>ROUND(CQ56*2+CQ57*7+CQ58*1+CQ60*8,1)</f>
        <v>2.1</v>
      </c>
    </row>
    <row r="58" spans="1:97" x14ac:dyDescent="0.25">
      <c r="A58" s="181"/>
      <c r="B58" s="11"/>
      <c r="C58" s="12"/>
      <c r="D58" s="25"/>
      <c r="E58" s="11" t="s">
        <v>190</v>
      </c>
      <c r="F58" s="12">
        <v>4</v>
      </c>
      <c r="G58" s="25"/>
      <c r="H58" s="11"/>
      <c r="I58" s="12"/>
      <c r="J58" s="25"/>
      <c r="K58" s="11" t="s">
        <v>579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170" t="s">
        <v>236</v>
      </c>
      <c r="U58" s="177">
        <v>33.200000000000003</v>
      </c>
      <c r="V58" s="170" t="s">
        <v>237</v>
      </c>
      <c r="W58" s="175">
        <v>1.54</v>
      </c>
      <c r="X58" s="35"/>
      <c r="Y58" s="35">
        <f t="shared" si="52"/>
        <v>0</v>
      </c>
      <c r="Z58" s="35">
        <f t="shared" si="53"/>
        <v>0</v>
      </c>
      <c r="AA58" s="35">
        <f>VLOOKUP(Y58,份量表!$A$2:$J$885,4,0)</f>
        <v>0</v>
      </c>
      <c r="AB58" s="35">
        <f>VLOOKUP(Y58,份量表!$A$2:$J$885,5,0)*0.01*Z58</f>
        <v>0</v>
      </c>
      <c r="AC58" s="35">
        <f>VLOOKUP(Y58,份量表!$A$2:$J$885,6,0)*0.01*Z58</f>
        <v>0</v>
      </c>
      <c r="AD58" s="35">
        <f>VLOOKUP(Y58,份量表!$A$2:$J$885,7,0)*0.01*Z58</f>
        <v>0</v>
      </c>
      <c r="AE58" s="35">
        <f>VLOOKUP(Y58,份量表!$A$2:$J$885,8,0)*0.01*Z58</f>
        <v>0</v>
      </c>
      <c r="AF58" s="35">
        <f>VLOOKUP(Y58,份量表!$A$2:$J$885,9,0)*0.01*Z58</f>
        <v>0</v>
      </c>
      <c r="AG58" s="50">
        <f>VLOOKUP(Y58,份量表!$A$2:$J$885,10,0)*0.01*Z58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7" t="s">
        <v>32</v>
      </c>
      <c r="AX58" s="62">
        <f>SUM(AS55:AS64)</f>
        <v>0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0</v>
      </c>
      <c r="BH58" s="35">
        <f>VLOOKUP(BC58,份量表!$A$2:$J$885,7,0)*0.01*BD58</f>
        <v>0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8"/>
        <v>枸杞</v>
      </c>
      <c r="BS58" s="35">
        <f t="shared" si="59"/>
        <v>0.5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5.0000000000000001E-3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0.20500000000000002</v>
      </c>
      <c r="CC58" s="47"/>
      <c r="CD58" s="62"/>
      <c r="CF58" s="63"/>
      <c r="CG58" s="35" t="str">
        <f t="shared" si="60"/>
        <v>薑</v>
      </c>
      <c r="CH58" s="35">
        <f t="shared" si="61"/>
        <v>1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0.01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0.01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>
        <f t="shared" si="52"/>
        <v>0</v>
      </c>
      <c r="Z59" s="35">
        <f t="shared" si="53"/>
        <v>0</v>
      </c>
      <c r="AA59" s="35">
        <f>VLOOKUP(Y59,份量表!$A$2:$J$885,4,0)</f>
        <v>0</v>
      </c>
      <c r="AB59" s="35">
        <f>VLOOKUP(Y59,份量表!$A$2:$J$885,5,0)*0.01*Z59</f>
        <v>0</v>
      </c>
      <c r="AC59" s="35">
        <f>VLOOKUP(Y59,份量表!$A$2:$J$885,6,0)*0.01*Z59</f>
        <v>0</v>
      </c>
      <c r="AD59" s="35">
        <f>VLOOKUP(Y59,份量表!$A$2:$J$885,7,0)*0.01*Z59</f>
        <v>0</v>
      </c>
      <c r="AE59" s="35">
        <f>VLOOKUP(Y59,份量表!$A$2:$J$885,8,0)*0.01*Z59</f>
        <v>0</v>
      </c>
      <c r="AF59" s="35">
        <f>VLOOKUP(Y59,份量表!$A$2:$J$885,9,0)*0.01*Z59</f>
        <v>0</v>
      </c>
      <c r="AG59" s="50">
        <f>VLOOKUP(Y59,份量表!$A$2:$J$885,10,0)*0.01*Z59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66" t="s">
        <v>184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 t="str">
        <f t="shared" si="60"/>
        <v>肉骨茶包</v>
      </c>
      <c r="CH59" s="35">
        <f t="shared" si="61"/>
        <v>0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238</v>
      </c>
      <c r="W60" s="175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VLOOKUP(Y60,份量表!$A$2:$J$885,4,0)</f>
        <v>0</v>
      </c>
      <c r="AB60" s="35">
        <f>VLOOKUP(Y60,份量表!$A$2:$J$885,5,0)*0.01*Z60</f>
        <v>0</v>
      </c>
      <c r="AC60" s="35">
        <f>VLOOKUP(Y60,份量表!$A$2:$J$885,6,0)*0.01*Z60</f>
        <v>0</v>
      </c>
      <c r="AD60" s="35">
        <f>VLOOKUP(Y60,份量表!$A$2:$J$885,7,0)*0.01*Z60</f>
        <v>0</v>
      </c>
      <c r="AE60" s="35">
        <f>VLOOKUP(Y60,份量表!$A$2:$J$885,8,0)*0.01*Z60</f>
        <v>0</v>
      </c>
      <c r="AF60" s="35">
        <f>VLOOKUP(Y60,份量表!$A$2:$J$885,9,0)*0.01*Z60</f>
        <v>0</v>
      </c>
      <c r="AG60" s="50">
        <f>VLOOKUP(Y60,份量表!$A$2:$J$885,10,0)*0.01*Z60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7" t="s">
        <v>212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231</v>
      </c>
      <c r="U61" s="177">
        <v>783</v>
      </c>
      <c r="V61" s="176"/>
      <c r="W61" s="175"/>
      <c r="X61" s="35"/>
      <c r="Y61" s="35">
        <f t="shared" si="52"/>
        <v>0</v>
      </c>
      <c r="Z61" s="35">
        <f t="shared" si="53"/>
        <v>0</v>
      </c>
      <c r="AA61" s="35">
        <f>VLOOKUP(Y61,份量表!$A$2:$J$885,4,0)</f>
        <v>0</v>
      </c>
      <c r="AB61" s="35">
        <f>VLOOKUP(Y61,份量表!$A$2:$J$885,5,0)*0.01*Z61</f>
        <v>0</v>
      </c>
      <c r="AC61" s="35">
        <f>VLOOKUP(Y61,份量表!$A$2:$J$885,6,0)*0.01*Z61</f>
        <v>0</v>
      </c>
      <c r="AD61" s="35">
        <f>VLOOKUP(Y61,份量表!$A$2:$J$885,7,0)*0.01*Z61</f>
        <v>0</v>
      </c>
      <c r="AE61" s="35">
        <f>VLOOKUP(Y61,份量表!$A$2:$J$885,8,0)*0.01*Z61</f>
        <v>0</v>
      </c>
      <c r="AF61" s="35">
        <f>VLOOKUP(Y61,份量表!$A$2:$J$885,9,0)*0.01*Z61</f>
        <v>0</v>
      </c>
      <c r="AG61" s="50">
        <f>VLOOKUP(Y61,份量表!$A$2:$J$885,10,0)*0.01*Z61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7" t="s">
        <v>213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240</v>
      </c>
      <c r="W62" s="175">
        <v>0</v>
      </c>
      <c r="X62" s="35" t="s">
        <v>230</v>
      </c>
      <c r="Y62" s="35">
        <f t="shared" si="52"/>
        <v>0</v>
      </c>
      <c r="Z62" s="35">
        <f t="shared" si="53"/>
        <v>0</v>
      </c>
      <c r="AA62" s="35">
        <f>VLOOKUP(Y62,份量表!$A$2:$J$885,4,0)</f>
        <v>0</v>
      </c>
      <c r="AB62" s="35">
        <f>VLOOKUP(Y62,份量表!$A$2:$J$885,5,0)*0.01*Z62</f>
        <v>0</v>
      </c>
      <c r="AC62" s="35">
        <f>VLOOKUP(Y62,份量表!$A$2:$J$885,6,0)*0.01*Z62</f>
        <v>0</v>
      </c>
      <c r="AD62" s="35">
        <f>VLOOKUP(Y62,份量表!$A$2:$J$885,7,0)*0.01*Z62</f>
        <v>0</v>
      </c>
      <c r="AE62" s="35">
        <f>VLOOKUP(Y62,份量表!$A$2:$J$885,8,0)*0.01*Z62</f>
        <v>0</v>
      </c>
      <c r="AF62" s="35">
        <f>VLOOKUP(Y62,份量表!$A$2:$J$885,9,0)*0.01*Z62</f>
        <v>0</v>
      </c>
      <c r="AG62" s="50">
        <f>VLOOKUP(Y62,份量表!$A$2:$J$885,10,0)*0.01*Z62</f>
        <v>0</v>
      </c>
      <c r="AH62" s="66"/>
      <c r="AI62" s="67"/>
      <c r="AJ62" s="47"/>
      <c r="AK62" s="62"/>
      <c r="AM62" s="63" t="s">
        <v>230</v>
      </c>
      <c r="AN62" s="35">
        <f t="shared" si="54"/>
        <v>0</v>
      </c>
      <c r="AO62" s="35">
        <f t="shared" si="55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66"/>
      <c r="AX62" s="67"/>
      <c r="AY62" s="47"/>
      <c r="AZ62" s="62"/>
      <c r="BB62" s="63" t="s">
        <v>230</v>
      </c>
      <c r="BC62" s="35">
        <f t="shared" si="56"/>
        <v>0</v>
      </c>
      <c r="BD62" s="35">
        <f t="shared" si="57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230</v>
      </c>
      <c r="BR62" s="35">
        <f t="shared" si="58"/>
        <v>0</v>
      </c>
      <c r="BS62" s="35">
        <f t="shared" si="59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230</v>
      </c>
      <c r="CG62" s="35">
        <f t="shared" si="60"/>
        <v>0</v>
      </c>
      <c r="CH62" s="35">
        <f t="shared" si="61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1"/>
      <c r="U63" s="178"/>
      <c r="V63" s="171"/>
      <c r="W63" s="179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VLOOKUP(Y63,份量表!$A$2:$J$885,4,0)</f>
        <v>0</v>
      </c>
      <c r="AB63" s="35">
        <f>VLOOKUP(Y63,份量表!$A$2:$J$885,5,0)*0.01*Z63</f>
        <v>0</v>
      </c>
      <c r="AC63" s="35">
        <f>VLOOKUP(Y63,份量表!$A$2:$J$885,6,0)*0.01*Z63</f>
        <v>0</v>
      </c>
      <c r="AD63" s="35">
        <f>VLOOKUP(Y63,份量表!$A$2:$J$885,7,0)*0.01*Z63</f>
        <v>0</v>
      </c>
      <c r="AE63" s="35">
        <f>VLOOKUP(Y63,份量表!$A$2:$J$885,8,0)*0.01*Z63</f>
        <v>0</v>
      </c>
      <c r="AF63" s="35">
        <f>VLOOKUP(Y63,份量表!$A$2:$J$885,9,0)*0.01*Z63</f>
        <v>0</v>
      </c>
      <c r="AG63" s="50">
        <f>VLOOKUP(Y63,份量表!$A$2:$J$885,10,0)*0.01*Z63</f>
        <v>0</v>
      </c>
      <c r="AH63" s="40"/>
      <c r="AI63" s="71"/>
      <c r="AJ63" s="40"/>
      <c r="AK63" s="71"/>
      <c r="AM63" s="72"/>
      <c r="AN63" s="69">
        <f t="shared" si="54"/>
        <v>0</v>
      </c>
      <c r="AO63" s="69">
        <f t="shared" si="55"/>
        <v>0</v>
      </c>
      <c r="AP63" s="69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0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VLOOKUP(Y64,份量表!$A$2:$J$885,4,0)</f>
        <v>0</v>
      </c>
      <c r="AB64" s="69">
        <f>VLOOKUP(Y64,份量表!$A$2:$J$885,5,0)*0.01*Z64</f>
        <v>0</v>
      </c>
      <c r="AC64" s="69">
        <f>VLOOKUP(Y64,份量表!$A$2:$J$885,6,0)*0.01*Z64</f>
        <v>0</v>
      </c>
      <c r="AD64" s="69">
        <f>VLOOKUP(Y64,份量表!$A$2:$J$885,7,0)*0.01*Z64</f>
        <v>0</v>
      </c>
      <c r="AE64" s="69">
        <f>VLOOKUP(Y64,份量表!$A$2:$J$885,8,0)*0.01*Z64</f>
        <v>0</v>
      </c>
      <c r="AF64" s="69">
        <f>VLOOKUP(Y64,份量表!$A$2:$J$885,9,0)*0.01*Z64</f>
        <v>0</v>
      </c>
      <c r="AG64" s="70">
        <f>VLOOKUP(Y64,份量表!$A$2:$J$885,10,0)*0.01*Z64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0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20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 x14ac:dyDescent="0.25">
      <c r="T70" s="18"/>
      <c r="U70" s="18"/>
      <c r="V70" s="18"/>
      <c r="W70" s="18"/>
    </row>
    <row r="71" spans="20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 x14ac:dyDescent="0.25">
      <c r="T72" s="18"/>
      <c r="U72" s="18"/>
      <c r="V72" s="20"/>
      <c r="W72" s="18"/>
    </row>
    <row r="73" spans="20:97" x14ac:dyDescent="0.25">
      <c r="T73" s="18"/>
      <c r="U73" s="18"/>
      <c r="V73" s="18"/>
      <c r="W73" s="18"/>
    </row>
    <row r="74" spans="20:97" x14ac:dyDescent="0.25">
      <c r="T74" s="18"/>
      <c r="U74" s="18"/>
      <c r="V74" s="18"/>
      <c r="W74" s="18"/>
    </row>
    <row r="75" spans="20:97" x14ac:dyDescent="0.25">
      <c r="T75" s="18"/>
      <c r="U75" s="18"/>
      <c r="V75" s="18"/>
      <c r="W75" s="18"/>
    </row>
  </sheetData>
  <mergeCells count="152"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DW4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W8" sqref="W8:W9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6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280</v>
      </c>
      <c r="P1" s="193"/>
      <c r="Q1" s="193"/>
      <c r="R1" s="193"/>
      <c r="S1" s="193"/>
      <c r="T1" s="193"/>
      <c r="U1" s="183" t="s">
        <v>24</v>
      </c>
      <c r="V1" s="185" t="s">
        <v>310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4"/>
      <c r="P2" s="34"/>
      <c r="Q2" s="198" t="s">
        <v>1084</v>
      </c>
      <c r="R2" s="198"/>
      <c r="S2" s="198"/>
      <c r="T2" s="198"/>
      <c r="U2" s="184"/>
      <c r="V2" s="186"/>
      <c r="W2" s="190"/>
      <c r="X2" s="160">
        <v>45341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60">
        <f>A16</f>
        <v>45342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60">
        <f>A28</f>
        <v>45343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60">
        <f>A40</f>
        <v>45344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60">
        <f>A52</f>
        <v>45345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91" t="s">
        <v>218</v>
      </c>
      <c r="U3" s="192"/>
      <c r="V3" s="9" t="s">
        <v>219</v>
      </c>
      <c r="W3" s="30" t="s">
        <v>220</v>
      </c>
      <c r="X3" s="163" t="s">
        <v>1083</v>
      </c>
      <c r="Y3" s="164"/>
      <c r="Z3" s="164"/>
      <c r="AA3" s="165"/>
      <c r="AB3" s="40">
        <v>6.5095999999999998</v>
      </c>
      <c r="AC3" s="41">
        <v>2.6785000000000001</v>
      </c>
      <c r="AD3" s="41">
        <v>1.86</v>
      </c>
      <c r="AE3" s="41">
        <v>2.4</v>
      </c>
      <c r="AF3" s="41">
        <v>0</v>
      </c>
      <c r="AG3" s="42">
        <v>0</v>
      </c>
      <c r="AH3" s="43">
        <f>ROUND(AB3*68+AC3*73+AD3*24+AE3*45+AF3*152+AG3*60,1)</f>
        <v>790.8</v>
      </c>
      <c r="AI3" s="43">
        <f>ROUND(AB3*15+AD3*5+AF3*12+AG3*15,1)</f>
        <v>106.9</v>
      </c>
      <c r="AJ3" s="44">
        <f>ROUND(AC3*5+AE3*5+AF3*8,1)</f>
        <v>25.4</v>
      </c>
      <c r="AK3" s="45">
        <f>ROUND(AB3*2+AC3*7+AD3*1+AE3*0+AF3*8,1)</f>
        <v>33.6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6.5225</v>
      </c>
      <c r="AR3" s="41">
        <f>SUMIF(AW6:AW70,AR2,AX6:AX70)</f>
        <v>2.6398000000000001</v>
      </c>
      <c r="AS3" s="41">
        <f>SUMIF(AW6:AW70,AS2,AX6:AX70)</f>
        <v>2.2100000000000004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797.3</v>
      </c>
      <c r="AX3" s="49">
        <f>ROUND(AQ3*15+AS3*5+AU3*12+AV3*15,1)</f>
        <v>108.9</v>
      </c>
      <c r="AY3" s="35">
        <f>ROUND(AR3*5+AT3*5+AU3*8,1)</f>
        <v>25.2</v>
      </c>
      <c r="AZ3" s="50">
        <f>ROUND(AQ3*2+AR3*7+AS3*1+AT3*0+AU3*8,1)</f>
        <v>33.700000000000003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6.5181000000000004</v>
      </c>
      <c r="BG3" s="41">
        <f>SUMIF(BL6:BL70,BG2,BM6:BM70)</f>
        <v>2.6598000000000002</v>
      </c>
      <c r="BH3" s="41">
        <f>SUMIF(BL6:BL70,BH2,BM6:BM70)</f>
        <v>1.75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805.4</v>
      </c>
      <c r="BM3" s="49">
        <f>ROUND(BF3*15+BH3*5+BJ3*12+BK3*15,1)</f>
        <v>106.5</v>
      </c>
      <c r="BN3" s="35">
        <f>ROUND(BG3*5+BI3*5+BJ3*8,1)</f>
        <v>27.3</v>
      </c>
      <c r="BO3" s="50">
        <f>ROUND(BF3*2+BG3*7+BH3*1+BI3*0+BJ3*8,1)</f>
        <v>33.4</v>
      </c>
      <c r="BP3" s="46"/>
      <c r="BQ3" s="163" t="str">
        <f>K2</f>
        <v>台中市神岡高工菜單</v>
      </c>
      <c r="BR3" s="164"/>
      <c r="BS3" s="164"/>
      <c r="BT3" s="165"/>
      <c r="BU3" s="40">
        <f>SUMIF(CA6:CA70,BU2,CB6:CB70)</f>
        <v>6.5609999999999999</v>
      </c>
      <c r="BV3" s="41">
        <f>SUMIF(CA6:CA70,BV2,CB6:CB70)</f>
        <v>2.6270000000000002</v>
      </c>
      <c r="BW3" s="41">
        <f>SUMIF(CA6:CA70,BW2,CB6:CB70)</f>
        <v>2.395</v>
      </c>
      <c r="BX3" s="41">
        <f>SUMIF(CA6:CA70,BX2,CB6:CB70)</f>
        <v>2.4500000000000002</v>
      </c>
      <c r="BY3" s="41">
        <f>SUMIF(CA6:CA70,BY2,CB6:CB70)</f>
        <v>0</v>
      </c>
      <c r="BZ3" s="42">
        <f>SUMIF(CA6:CA70,BZ2,CB6:CB70)</f>
        <v>4.5499999999999999E-2</v>
      </c>
      <c r="CA3" s="49">
        <f>ROUND(BU3*68+BV3*73+BW3*24+BX3*45+BY3*152+BZ3*60,1)</f>
        <v>808.4</v>
      </c>
      <c r="CB3" s="49">
        <f>ROUND(BU3*15+BW3*5+BY3*12+BZ3*15,1)</f>
        <v>111.1</v>
      </c>
      <c r="CC3" s="35">
        <f>ROUND(BV3*5+BX3*5+BY3*8,1)</f>
        <v>25.4</v>
      </c>
      <c r="CD3" s="50">
        <f>ROUND(BU3*2+BV3*7+BW3*1+BX3*0+BY3*8,1)</f>
        <v>33.9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6.5445000000000011</v>
      </c>
      <c r="CK3" s="41">
        <f>SUMIF(CP6:CP70,CK2,CQ6:CQ70)</f>
        <v>2.6740000000000004</v>
      </c>
      <c r="CL3" s="41">
        <f>SUMIF(CP6:CP70,CL2,CQ6:CQ70)</f>
        <v>2.3500000000000005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804.6</v>
      </c>
      <c r="CQ3" s="49">
        <f>ROUND(CJ3*15+CL3*5+CN3*12+CO3*15,1)</f>
        <v>109.9</v>
      </c>
      <c r="CR3" s="35">
        <f>ROUND(CK3*5+CM3*5+CN3*8,1)</f>
        <v>25.4</v>
      </c>
      <c r="CS3" s="50">
        <f>ROUND(CJ3*2+CK3*7+CL3*1+CM3*0+CN3*8,1)</f>
        <v>34.200000000000003</v>
      </c>
    </row>
    <row r="4" spans="1:104" ht="32.25" customHeight="1" x14ac:dyDescent="0.25">
      <c r="A4" s="180">
        <v>45341</v>
      </c>
      <c r="B4" s="166" t="s">
        <v>618</v>
      </c>
      <c r="C4" s="167"/>
      <c r="D4" s="23"/>
      <c r="E4" s="166" t="s">
        <v>933</v>
      </c>
      <c r="F4" s="167"/>
      <c r="G4" s="23"/>
      <c r="H4" s="166" t="s">
        <v>712</v>
      </c>
      <c r="I4" s="167"/>
      <c r="J4" s="24"/>
      <c r="K4" s="166" t="s">
        <v>714</v>
      </c>
      <c r="L4" s="167"/>
      <c r="M4" s="23"/>
      <c r="N4" s="166" t="s">
        <v>844</v>
      </c>
      <c r="O4" s="167"/>
      <c r="P4" s="23"/>
      <c r="Q4" s="166" t="s">
        <v>779</v>
      </c>
      <c r="R4" s="167"/>
      <c r="S4" s="10" t="s">
        <v>23</v>
      </c>
      <c r="T4" s="168" t="s">
        <v>221</v>
      </c>
      <c r="U4" s="172">
        <v>106.9</v>
      </c>
      <c r="V4" s="168" t="s">
        <v>222</v>
      </c>
      <c r="W4" s="174">
        <v>0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0.54071825998988376</v>
      </c>
      <c r="AJ4" s="52">
        <f>AJ3*9/AH3</f>
        <v>0.2890743550834598</v>
      </c>
      <c r="AK4" s="52">
        <f>AK3*4/AH3</f>
        <v>0.16995447647951442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0.54634391069860788</v>
      </c>
      <c r="AY4" s="52">
        <f>AY3*9/AW3</f>
        <v>0.28446005267778751</v>
      </c>
      <c r="AZ4" s="52">
        <f>AZ3*4/AW3</f>
        <v>0.16907061331995488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>
        <f>BM3*4/BL3</f>
        <v>0.52892972436056618</v>
      </c>
      <c r="BN4" s="52">
        <f>BN3*9/BL3</f>
        <v>0.3050658058107773</v>
      </c>
      <c r="BO4" s="52">
        <f>BO3*4/BL3</f>
        <v>0.16588030792152966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0.54972785749628894</v>
      </c>
      <c r="CC4" s="52">
        <f>CC3*9/CA3</f>
        <v>0.28278080158337454</v>
      </c>
      <c r="CD4" s="52">
        <f>CD3*4/CA3</f>
        <v>0.16773874319643742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>
        <f>CQ3*4/CP3</f>
        <v>0.54635843897588865</v>
      </c>
      <c r="CR4" s="52">
        <f>CR3*9/CP3</f>
        <v>0.28411633109619683</v>
      </c>
      <c r="CS4" s="52">
        <f>CS3*4/CP3</f>
        <v>0.17002237136465326</v>
      </c>
    </row>
    <row r="5" spans="1:104" ht="32.25" customHeight="1" x14ac:dyDescent="0.25">
      <c r="A5" s="181"/>
      <c r="B5" s="11" t="s">
        <v>35</v>
      </c>
      <c r="C5" s="12">
        <v>125</v>
      </c>
      <c r="D5" s="25"/>
      <c r="E5" s="11" t="s">
        <v>934</v>
      </c>
      <c r="F5" s="12">
        <v>60</v>
      </c>
      <c r="G5" s="25"/>
      <c r="H5" s="11" t="s">
        <v>679</v>
      </c>
      <c r="I5" s="12">
        <v>30</v>
      </c>
      <c r="J5" s="25"/>
      <c r="K5" s="26" t="s">
        <v>494</v>
      </c>
      <c r="L5" s="27">
        <v>40</v>
      </c>
      <c r="M5" s="25"/>
      <c r="N5" s="11" t="s">
        <v>843</v>
      </c>
      <c r="O5" s="12">
        <v>100</v>
      </c>
      <c r="P5" s="25"/>
      <c r="Q5" s="11" t="s">
        <v>761</v>
      </c>
      <c r="R5" s="12">
        <v>20</v>
      </c>
      <c r="S5" s="13" t="s">
        <v>23</v>
      </c>
      <c r="T5" s="169"/>
      <c r="U5" s="173"/>
      <c r="V5" s="169"/>
      <c r="W5" s="175"/>
      <c r="X5" s="53" t="s">
        <v>990</v>
      </c>
      <c r="Y5" s="53" t="s">
        <v>35</v>
      </c>
      <c r="Z5" s="53">
        <v>125</v>
      </c>
      <c r="AA5" s="53">
        <v>0</v>
      </c>
      <c r="AB5" s="53">
        <v>6.25</v>
      </c>
      <c r="AC5" s="53">
        <v>0</v>
      </c>
      <c r="AD5" s="53">
        <v>0</v>
      </c>
      <c r="AE5" s="53">
        <v>0</v>
      </c>
      <c r="AF5" s="53">
        <v>0</v>
      </c>
      <c r="AG5" s="54">
        <v>0</v>
      </c>
      <c r="AH5" s="55" t="s">
        <v>225</v>
      </c>
      <c r="AI5" s="56">
        <f>ROUND(AI6*68+AI7*73+AI8*24+AI9*45+AI10*152+AI11*60,1)</f>
        <v>425</v>
      </c>
      <c r="AJ5" s="57" t="s">
        <v>215</v>
      </c>
      <c r="AK5" s="58">
        <f>ROUND(AI6*15+AI7*0+AI8*5+AI9*0+AI10*12+AI11*15,1)</f>
        <v>93.8</v>
      </c>
      <c r="AM5" s="59" t="str">
        <f>B16</f>
        <v>五穀飯</v>
      </c>
      <c r="AN5" s="53" t="str">
        <f t="shared" ref="AN5:AN14" si="0">B17</f>
        <v>白米</v>
      </c>
      <c r="AO5" s="53">
        <f t="shared" ref="AO5:AO14" si="1">IF(C17="適量",0,C17)</f>
        <v>90</v>
      </c>
      <c r="AP5" s="53">
        <f>VLOOKUP(AN5,份量表!$A$2:$J$885,4,0)</f>
        <v>0</v>
      </c>
      <c r="AQ5" s="53">
        <f>VLOOKUP(AN5,份量表!$A$2:$J$885,5,0)*0.01*AO5</f>
        <v>4.5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225</v>
      </c>
      <c r="AX5" s="56">
        <f>ROUND(AX6*68+AX7*73+AX8*24+AX9*45+AX10*152+AX11*60,1)</f>
        <v>442</v>
      </c>
      <c r="AY5" s="57" t="s">
        <v>215</v>
      </c>
      <c r="AZ5" s="58">
        <f>ROUND(AX6*15+AX7*0+AX8*5+AX9*0+AX10*12+AX11*15,1)</f>
        <v>97.5</v>
      </c>
      <c r="BB5" s="59" t="str">
        <f>B28</f>
        <v>和風烏龍炒麵</v>
      </c>
      <c r="BC5" s="53" t="str">
        <f t="shared" ref="BC5:BC14" si="2">B29</f>
        <v>麵條</v>
      </c>
      <c r="BD5" s="53">
        <f t="shared" ref="BD5:BD14" si="3">IF(C29="適量",0,C29)</f>
        <v>142</v>
      </c>
      <c r="BE5" s="53">
        <f>VLOOKUP(BC5,份量表!$A$2:$J$885,4,0)</f>
        <v>0</v>
      </c>
      <c r="BF5" s="53">
        <f>VLOOKUP(BC5,份量表!$A$2:$J$885,5,0)*0.01*BD5</f>
        <v>4.7286000000000001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225</v>
      </c>
      <c r="BM5" s="60">
        <f>ROUND(BM6*68+BM7*73+BM8*24+BM9*45+BM10*152+BM11*60,1)</f>
        <v>373.7</v>
      </c>
      <c r="BN5" s="57" t="s">
        <v>215</v>
      </c>
      <c r="BO5" s="58">
        <f>ROUND(BM6*15+BM7*0+BM8*5+BM9*0+BM10*12+BM11*15,1)</f>
        <v>71.8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89</v>
      </c>
      <c r="BT5" s="53">
        <f>VLOOKUP(BR5,份量表!$A$2:$J$885,4,0)</f>
        <v>0</v>
      </c>
      <c r="BU5" s="53">
        <f>VLOOKUP(BR5,份量表!$A$2:$J$885,5,0)*0.01*BS5</f>
        <v>4.45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225</v>
      </c>
      <c r="CB5" s="56">
        <f>ROUND(CB6*68+CB7*73+CB8*24+CB9*45+CB10*152+CB11*60,1)</f>
        <v>438.6</v>
      </c>
      <c r="CC5" s="57" t="s">
        <v>215</v>
      </c>
      <c r="CD5" s="58">
        <f>ROUND(CB6*15+CB7*0+CB8*5+CB9*0+CB10*12+CB11*15,1)</f>
        <v>96.8</v>
      </c>
      <c r="CF5" s="59" t="str">
        <f>B52</f>
        <v>洋薏仁飯</v>
      </c>
      <c r="CG5" s="53" t="str">
        <f t="shared" ref="CG5:CG14" si="6">B53</f>
        <v>白米</v>
      </c>
      <c r="CH5" s="53">
        <f t="shared" ref="CH5:CH14" si="7">IF(C53="適量",0,C53)</f>
        <v>82</v>
      </c>
      <c r="CI5" s="53">
        <f>VLOOKUP(CG5,份量表!$A$2:$J$885,4,0)</f>
        <v>0</v>
      </c>
      <c r="CJ5" s="53">
        <f>VLOOKUP(CG5,份量表!$A$2:$J$885,5,0)*0.01*CH5</f>
        <v>4.1000000000000005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225</v>
      </c>
      <c r="CQ5" s="56">
        <f>ROUND(CQ6*68+CQ7*73+CQ8*24+CQ9*45+CQ10*152+CQ11*60,1)</f>
        <v>391</v>
      </c>
      <c r="CR5" s="57" t="s">
        <v>215</v>
      </c>
      <c r="CS5" s="58">
        <f>ROUND(CQ6*15+CQ7*0+CQ8*5+CQ9*0+CQ10*12+CQ11*15,1)</f>
        <v>86.3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白米.五穀米.........</v>
      </c>
      <c r="CX5" s="118" t="str">
        <f>B29&amp;"."&amp;B30&amp;"."&amp;B31&amp;"."&amp;B32&amp;"."&amp;B33&amp;"."&amp;B34&amp;"."&amp;B35&amp;"."&amp;B36&amp;"."&amp;B37&amp;"."&amp;B38&amp;"."&amp;B39</f>
        <v>麵條.洋蔥.豬肉.紅蘿蔔.木耳.醬油.沙拉油....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 x14ac:dyDescent="0.25">
      <c r="A6" s="181"/>
      <c r="B6" s="11"/>
      <c r="C6" s="12"/>
      <c r="D6" s="25"/>
      <c r="E6" s="11" t="s">
        <v>936</v>
      </c>
      <c r="F6" s="12">
        <v>15</v>
      </c>
      <c r="G6" s="25"/>
      <c r="H6" s="11" t="s">
        <v>663</v>
      </c>
      <c r="I6" s="12">
        <v>22</v>
      </c>
      <c r="J6" s="25"/>
      <c r="K6" s="11" t="s">
        <v>400</v>
      </c>
      <c r="L6" s="12">
        <v>5</v>
      </c>
      <c r="M6" s="25"/>
      <c r="N6" s="11" t="s">
        <v>581</v>
      </c>
      <c r="O6" s="12">
        <v>1</v>
      </c>
      <c r="P6" s="25"/>
      <c r="Q6" s="11" t="s">
        <v>776</v>
      </c>
      <c r="R6" s="12">
        <v>5</v>
      </c>
      <c r="S6" s="13" t="s">
        <v>23</v>
      </c>
      <c r="T6" s="169"/>
      <c r="U6" s="173"/>
      <c r="V6" s="176" t="s">
        <v>306</v>
      </c>
      <c r="W6" s="175">
        <v>6.5095999999999998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v>0</v>
      </c>
      <c r="AG6" s="50">
        <v>0</v>
      </c>
      <c r="AH6" s="47" t="s">
        <v>30</v>
      </c>
      <c r="AI6" s="62">
        <f>SUM(AB5:AB14)</f>
        <v>6.25</v>
      </c>
      <c r="AJ6" s="47" t="s">
        <v>216</v>
      </c>
      <c r="AK6" s="62">
        <f>ROUND(AI7*5+AI9*5+AI10*8,1)</f>
        <v>0</v>
      </c>
      <c r="AM6" s="63"/>
      <c r="AN6" s="35" t="str">
        <f t="shared" si="0"/>
        <v>五穀米</v>
      </c>
      <c r="AO6" s="35">
        <f t="shared" si="1"/>
        <v>40</v>
      </c>
      <c r="AP6" s="35">
        <f>VLOOKUP(AN6,份量表!$A$2:$J$885,4,0)</f>
        <v>0</v>
      </c>
      <c r="AQ6" s="35">
        <f>VLOOKUP(AN6,份量表!$A$2:$J$885,5,0)*0.01*AO6</f>
        <v>2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6.5</v>
      </c>
      <c r="AY6" s="47" t="s">
        <v>216</v>
      </c>
      <c r="AZ6" s="62">
        <f>ROUND(AX7*5+AX9*5+AX10*8,1)</f>
        <v>0</v>
      </c>
      <c r="BB6" s="63"/>
      <c r="BC6" s="35" t="str">
        <f t="shared" si="2"/>
        <v>洋蔥</v>
      </c>
      <c r="BD6" s="35">
        <f t="shared" si="3"/>
        <v>10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</v>
      </c>
      <c r="BH6" s="35">
        <f>VLOOKUP(BC6,份量表!$A$2:$J$885,7,0)*0.01*BD6</f>
        <v>0.1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4.7286000000000001</v>
      </c>
      <c r="BN6" s="47" t="s">
        <v>216</v>
      </c>
      <c r="BO6" s="62">
        <f>ROUND(BM7*5+BM9*5+BM10*8,1)</f>
        <v>4.4000000000000004</v>
      </c>
      <c r="BQ6" s="63"/>
      <c r="BR6" s="35" t="str">
        <f t="shared" si="4"/>
        <v>紫米</v>
      </c>
      <c r="BS6" s="35">
        <f t="shared" si="5"/>
        <v>40</v>
      </c>
      <c r="BT6" s="35">
        <f>VLOOKUP(BR6,份量表!$A$2:$J$885,4,0)</f>
        <v>0</v>
      </c>
      <c r="BU6" s="35">
        <f>VLOOKUP(BR6,份量表!$A$2:$J$885,5,0)*0.01*BS6</f>
        <v>2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6.45</v>
      </c>
      <c r="CC6" s="47" t="s">
        <v>216</v>
      </c>
      <c r="CD6" s="62">
        <f>ROUND(CB7*5+CB9*5+CB10*8,1)</f>
        <v>0</v>
      </c>
      <c r="CF6" s="63"/>
      <c r="CG6" s="35" t="str">
        <f t="shared" si="6"/>
        <v>洋薏仁</v>
      </c>
      <c r="CH6" s="35">
        <f t="shared" si="7"/>
        <v>33</v>
      </c>
      <c r="CI6" s="35">
        <f>VLOOKUP(CG6,份量表!$A$2:$J$885,4,0)</f>
        <v>0</v>
      </c>
      <c r="CJ6" s="35">
        <f>VLOOKUP(CG6,份量表!$A$2:$J$885,5,0)*0.01*CH6</f>
        <v>1.6500000000000001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5.7500000000000009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豬肉.大白菜.泡菜.紅蘿蔔.蒜.沙拉油.....</v>
      </c>
      <c r="CW6" s="118" t="str">
        <f>E17&amp;"."&amp;E18&amp;"."&amp;E19&amp;"."&amp;E20&amp;"."&amp;E21&amp;"."&amp;E22&amp;"."&amp;E23&amp;"."&amp;E24&amp;"."&amp;E25&amp;"."&amp;E26&amp;"."&amp;E27</f>
        <v>雞肉.洋地瓜.甜椒.薑.醬油.沙茶醬.沙拉油....</v>
      </c>
      <c r="CX6" s="118" t="str">
        <f>E29&amp;"."&amp;E30&amp;"."&amp;E31&amp;"."&amp;E32&amp;"."&amp;E33&amp;"."&amp;E34&amp;"."&amp;E35&amp;"."&amp;E36&amp;"."&amp;E37&amp;"."&amp;E38&amp;"."&amp;E39</f>
        <v>豬肉.黑輪.麵粉.太白粉.椒鹽粉.沙拉油.....</v>
      </c>
      <c r="CY6" s="118" t="str">
        <f>E41&amp;"."&amp;E42&amp;"."&amp;E43&amp;"."&amp;E44&amp;"."&amp;E45&amp;"."&amp;E46&amp;"."&amp;E47&amp;"."&amp;E48&amp;"."&amp;E49&amp;"."&amp;E50&amp;"."&amp;E51</f>
        <v>雞肉.馬鈴薯.鳳梨.洋蔥.甜椒.芝麻.番茄醬.沙拉油...</v>
      </c>
      <c r="CZ6" s="118" t="str">
        <f>E53&amp;"."&amp;E54&amp;"."&amp;E55&amp;"."&amp;E56&amp;"."&amp;E57&amp;"."&amp;E58&amp;"."&amp;E59&amp;"."&amp;E60&amp;"."&amp;E61&amp;"."&amp;E62&amp;"."&amp;E63</f>
        <v>旗魚.冬粉.紅蘿蔔.薑.醬油.沙拉油.....</v>
      </c>
    </row>
    <row r="7" spans="1:104" ht="32.25" customHeight="1" x14ac:dyDescent="0.25">
      <c r="A7" s="181"/>
      <c r="B7" s="11"/>
      <c r="C7" s="12"/>
      <c r="D7" s="25"/>
      <c r="E7" s="11" t="s">
        <v>935</v>
      </c>
      <c r="F7" s="12">
        <v>10</v>
      </c>
      <c r="G7" s="25"/>
      <c r="H7" s="11" t="s">
        <v>297</v>
      </c>
      <c r="I7" s="12">
        <v>3</v>
      </c>
      <c r="J7" s="25"/>
      <c r="K7" s="11" t="s">
        <v>597</v>
      </c>
      <c r="L7" s="12">
        <v>5</v>
      </c>
      <c r="M7" s="25"/>
      <c r="N7" s="11" t="s">
        <v>582</v>
      </c>
      <c r="O7" s="12">
        <v>2</v>
      </c>
      <c r="P7" s="25"/>
      <c r="Q7" s="11" t="s">
        <v>778</v>
      </c>
      <c r="R7" s="12" t="s">
        <v>736</v>
      </c>
      <c r="S7" s="13" t="s">
        <v>23</v>
      </c>
      <c r="T7" s="170" t="s">
        <v>226</v>
      </c>
      <c r="U7" s="177">
        <v>25.4</v>
      </c>
      <c r="V7" s="176"/>
      <c r="W7" s="175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v>0</v>
      </c>
      <c r="AG7" s="50"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10</v>
      </c>
      <c r="BE7" s="35">
        <f>VLOOKUP(BC7,份量表!$A$2:$J$885,4,0)</f>
        <v>0</v>
      </c>
      <c r="BF7" s="35">
        <f>VLOOKUP(BC7,份量表!$A$2:$J$885,5,0)*0.01*BD7</f>
        <v>0</v>
      </c>
      <c r="BG7" s="35">
        <f>VLOOKUP(BC7,份量表!$A$2:$J$885,6,0)*0.01*BD7</f>
        <v>0.28600000000000003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0.28600000000000003</v>
      </c>
      <c r="BN7" s="47" t="s">
        <v>217</v>
      </c>
      <c r="BO7" s="62">
        <f>ROUND(BM6*2+BM7*7+BM8*1+BM10*8,1)</f>
        <v>11.6</v>
      </c>
      <c r="BQ7" s="63"/>
      <c r="BR7" s="35">
        <f t="shared" si="4"/>
        <v>0</v>
      </c>
      <c r="BS7" s="35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12.9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11.5</v>
      </c>
      <c r="CV7" s="118" t="str">
        <f>H5&amp;"."&amp;H6&amp;"."&amp;H7&amp;"."&amp;H8&amp;"."&amp;H9&amp;"."&amp;H10&amp;"."&amp;H11&amp;"."&amp;H12&amp;"."&amp;H13&amp;"."&amp;H14&amp;"."&amp;H15</f>
        <v>蛋.玉米.紅蘿蔔.沙拉油.......</v>
      </c>
      <c r="CW7" s="118" t="str">
        <f>H17&amp;"."&amp;H18&amp;"."&amp;H19&amp;"."&amp;H20&amp;"."&amp;H21&amp;"."&amp;H22&amp;"."&amp;H23&amp;"."&amp;H24&amp;"."&amp;H25&amp;"."&amp;H26&amp;"."&amp;H27</f>
        <v>海帶絲.豬肉.紅蘿蔔.薑.醬油.沙拉油.....</v>
      </c>
      <c r="CX7" s="118" t="str">
        <f>H29&amp;"."&amp;H30&amp;"."&amp;H31&amp;"."&amp;H32&amp;"."&amp;H33&amp;"."&amp;H34&amp;"."&amp;H35&amp;"."&amp;H36&amp;"."&amp;H37&amp;"."&amp;H38&amp;"."&amp;H39</f>
        <v>豆沙包..........</v>
      </c>
      <c r="CY7" s="118" t="str">
        <f>H41&amp;"."&amp;H42&amp;"."&amp;H43&amp;"."&amp;H44&amp;"."&amp;H45&amp;"."&amp;H46&amp;"."&amp;H47&amp;"."&amp;H48&amp;"."&amp;H49&amp;"."&amp;H50&amp;"."&amp;H51</f>
        <v>結頭菜.豬肉.紅蘿蔔.木耳.沙拉油......</v>
      </c>
      <c r="CZ7" s="118" t="str">
        <f>H53&amp;"."&amp;H54&amp;"."&amp;H55&amp;"."&amp;H56&amp;"."&amp;H57&amp;"."&amp;H58&amp;"."&amp;H59&amp;"."&amp;H60&amp;"."&amp;H61&amp;"."&amp;H62&amp;"."&amp;H63</f>
        <v>冬瓜.貢丸.豬肉.杏鮑菇.薑.麻油.沙拉油....</v>
      </c>
    </row>
    <row r="8" spans="1:104" ht="32.25" customHeight="1" x14ac:dyDescent="0.25">
      <c r="A8" s="181"/>
      <c r="B8" s="11"/>
      <c r="C8" s="12"/>
      <c r="D8" s="25"/>
      <c r="E8" s="11" t="s">
        <v>937</v>
      </c>
      <c r="F8" s="12">
        <v>5</v>
      </c>
      <c r="G8" s="25"/>
      <c r="H8" s="11" t="s">
        <v>190</v>
      </c>
      <c r="I8" s="12">
        <v>3</v>
      </c>
      <c r="J8" s="25"/>
      <c r="K8" s="11" t="s">
        <v>681</v>
      </c>
      <c r="L8" s="12">
        <v>1</v>
      </c>
      <c r="M8" s="25"/>
      <c r="N8" s="11"/>
      <c r="O8" s="12"/>
      <c r="P8" s="25"/>
      <c r="Q8" s="11"/>
      <c r="R8" s="12"/>
      <c r="S8" s="13" t="s">
        <v>23</v>
      </c>
      <c r="T8" s="170"/>
      <c r="U8" s="177"/>
      <c r="V8" s="176" t="s">
        <v>305</v>
      </c>
      <c r="W8" s="175">
        <v>2.6785000000000001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50"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</v>
      </c>
      <c r="BH8" s="35">
        <f>VLOOKUP(BC8,份量表!$A$2:$J$885,7,0)*0.01*BD8</f>
        <v>0.05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0.18000000000000002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小黃瓜.豆皮(濕).杏鮑菇.木耳.沙拉油......</v>
      </c>
      <c r="CW8" s="118" t="str">
        <f>K17&amp;"."&amp;K18&amp;"."&amp;K19&amp;"."&amp;K20&amp;"."&amp;K21&amp;"."&amp;K22&amp;"."&amp;K23&amp;"."&amp;K24&amp;"."&amp;K25&amp;"."&amp;K26&amp;"."&amp;K27</f>
        <v>大黃瓜.紅蘿蔔.杏鮑菇.蒜.沙拉油......</v>
      </c>
      <c r="CX8" s="118" t="str">
        <f>K29&amp;"."&amp;K30&amp;"."&amp;K31&amp;"."&amp;K32&amp;"."&amp;K33&amp;"."&amp;K34&amp;"."&amp;K35&amp;"."&amp;K36&amp;"."&amp;K37&amp;"."&amp;K38&amp;"."&amp;K39</f>
        <v>高麗菜.豬肉.甜椒.蒜.沙拉油......</v>
      </c>
      <c r="CY8" s="118" t="str">
        <f>K41&amp;"."&amp;K42&amp;"."&amp;K43&amp;"."&amp;K44&amp;"."&amp;K45&amp;"."&amp;K46&amp;"."&amp;K47&amp;"."&amp;K48&amp;"."&amp;K49&amp;"."&amp;K50&amp;"."&amp;K51</f>
        <v>西芹.豆干.豬肉.紅蘿蔔.醬油.沙拉油.....</v>
      </c>
      <c r="CZ8" s="118" t="str">
        <f>K53&amp;"."&amp;K54&amp;"."&amp;K55&amp;"."&amp;K56&amp;"."&amp;K57&amp;"."&amp;K58&amp;"."&amp;K59&amp;"."&amp;K60&amp;"."&amp;K61&amp;"."&amp;K62&amp;"."&amp;K63</f>
        <v>花椰菜.豬肉.南瓜.甜椒.蒜.奶粉.沙拉油....</v>
      </c>
    </row>
    <row r="9" spans="1:104" ht="32.25" customHeight="1" x14ac:dyDescent="0.25">
      <c r="A9" s="181"/>
      <c r="B9" s="11"/>
      <c r="C9" s="12"/>
      <c r="D9" s="25"/>
      <c r="E9" s="11" t="s">
        <v>938</v>
      </c>
      <c r="F9" s="12">
        <v>1</v>
      </c>
      <c r="G9" s="25"/>
      <c r="H9" s="11"/>
      <c r="I9" s="12"/>
      <c r="J9" s="25"/>
      <c r="K9" s="11" t="s">
        <v>579</v>
      </c>
      <c r="L9" s="12">
        <v>3</v>
      </c>
      <c r="M9" s="25"/>
      <c r="N9" s="11"/>
      <c r="O9" s="12"/>
      <c r="P9" s="25"/>
      <c r="Q9" s="11"/>
      <c r="R9" s="12"/>
      <c r="S9" s="13" t="s">
        <v>23</v>
      </c>
      <c r="T9" s="170"/>
      <c r="U9" s="177"/>
      <c r="V9" s="176"/>
      <c r="W9" s="175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50"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3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0.03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有機蔬菜.薑或蒜.沙拉油........</v>
      </c>
      <c r="CW9" s="118" t="str">
        <f>N17&amp;"."&amp;N18&amp;"."&amp;N19&amp;"."&amp;N20&amp;"."&amp;N21&amp;"."&amp;N22&amp;"."&amp;N23&amp;"."&amp;N24&amp;"."&amp;N25&amp;"."&amp;N26&amp;"."&amp;N27</f>
        <v>季節時蔬.薑或蒜.沙拉油........</v>
      </c>
      <c r="CX9" s="118" t="str">
        <f>N29&amp;"."&amp;N30&amp;"."&amp;N31&amp;"."&amp;N32&amp;"."&amp;N33&amp;"."&amp;N34&amp;"."&amp;N35&amp;"."&amp;N36&amp;"."&amp;N37&amp;"."&amp;N38&amp;"."&amp;N39</f>
        <v>季節時蔬.薑或蒜.沙拉油........</v>
      </c>
      <c r="CY9" s="118" t="str">
        <f>N41&amp;"."&amp;N42&amp;"."&amp;N43&amp;"."&amp;N44&amp;"."&amp;N45&amp;"."&amp;N46&amp;"."&amp;N47&amp;"."&amp;N48&amp;"."&amp;N49&amp;"."&amp;N50&amp;"."&amp;N51</f>
        <v>季節時蔬.薑或蒜.沙拉油........</v>
      </c>
      <c r="CZ9" s="118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 x14ac:dyDescent="0.25">
      <c r="A10" s="181"/>
      <c r="B10" s="11"/>
      <c r="C10" s="12"/>
      <c r="D10" s="25"/>
      <c r="E10" s="11" t="s">
        <v>939</v>
      </c>
      <c r="F10" s="12">
        <v>4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170" t="s">
        <v>227</v>
      </c>
      <c r="U10" s="177">
        <v>33.6</v>
      </c>
      <c r="V10" s="170" t="s">
        <v>228</v>
      </c>
      <c r="W10" s="175">
        <v>1.86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50"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豆腐.洋蔥.味噌........</v>
      </c>
      <c r="CW10" s="118" t="str">
        <f>Q17&amp;"."&amp;Q18&amp;"."&amp;Q19&amp;"."&amp;Q20&amp;"."&amp;Q21&amp;"."&amp;Q22&amp;"."&amp;Q23&amp;"."&amp;Q24&amp;"."&amp;Q25&amp;"."&amp;Q26&amp;"."&amp;Q27</f>
        <v>白蘿蔔.雞肉.香菇.薑.......</v>
      </c>
      <c r="CX10" s="118" t="str">
        <f>Q29&amp;"."&amp;Q30&amp;"."&amp;Q31&amp;"."&amp;Q32&amp;"."&amp;Q33&amp;"."&amp;Q34&amp;"."&amp;Q35&amp;"."&amp;Q36&amp;"."&amp;Q37&amp;"."&amp;Q38&amp;"."&amp;Q39</f>
        <v>綠豆.珍珠.二砂........</v>
      </c>
      <c r="CY10" s="118" t="str">
        <f>Q41&amp;"."&amp;Q42&amp;"."&amp;Q43&amp;"."&amp;Q44&amp;"."&amp;Q45&amp;"."&amp;Q46&amp;"."&amp;Q47&amp;"."&amp;Q48&amp;"."&amp;Q49&amp;"."&amp;Q50&amp;"."&amp;Q51</f>
        <v>小白菜.蛋.紅蘿蔔........</v>
      </c>
      <c r="CZ10" s="118" t="str">
        <f>Q53&amp;"."&amp;Q54&amp;"."&amp;Q55&amp;"."&amp;Q56&amp;"."&amp;Q57&amp;"."&amp;Q58&amp;"."&amp;Q59&amp;"."&amp;Q60&amp;"."&amp;Q61&amp;"."&amp;Q62&amp;"."&amp;Q63</f>
        <v>高麗菜.湯圓.豬肉.香菇.紅蘿蔔......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0"/>
      <c r="U11" s="177"/>
      <c r="V11" s="170"/>
      <c r="W11" s="175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50"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0.60000000000000009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0"/>
      <c r="U12" s="177"/>
      <c r="V12" s="176" t="s">
        <v>229</v>
      </c>
      <c r="W12" s="175">
        <v>2.4</v>
      </c>
      <c r="X12" s="35" t="s">
        <v>230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50"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231</v>
      </c>
      <c r="U13" s="177">
        <v>790.8</v>
      </c>
      <c r="V13" s="176"/>
      <c r="W13" s="175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50"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232</v>
      </c>
      <c r="W14" s="175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v>0</v>
      </c>
      <c r="AG14" s="70"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5"/>
      <c r="I15" s="16"/>
      <c r="J15" s="29"/>
      <c r="K15" s="135"/>
      <c r="L15" s="28"/>
      <c r="M15" s="29"/>
      <c r="N15" s="15"/>
      <c r="O15" s="28"/>
      <c r="P15" s="29"/>
      <c r="Q15" s="11"/>
      <c r="R15" s="16"/>
      <c r="S15" s="14"/>
      <c r="T15" s="171"/>
      <c r="U15" s="178"/>
      <c r="V15" s="171"/>
      <c r="W15" s="179"/>
      <c r="X15" s="53" t="s">
        <v>1051</v>
      </c>
      <c r="Y15" s="53" t="s">
        <v>98</v>
      </c>
      <c r="Z15" s="53">
        <v>60</v>
      </c>
      <c r="AA15" s="53">
        <v>0</v>
      </c>
      <c r="AB15" s="53">
        <v>0</v>
      </c>
      <c r="AC15" s="53">
        <v>1.716</v>
      </c>
      <c r="AD15" s="53">
        <v>0</v>
      </c>
      <c r="AE15" s="53">
        <v>0</v>
      </c>
      <c r="AF15" s="53">
        <v>0</v>
      </c>
      <c r="AG15" s="54">
        <v>0</v>
      </c>
      <c r="AH15" s="55" t="s">
        <v>225</v>
      </c>
      <c r="AI15" s="56">
        <f>ROUND(AI16*68+AI17*73+AI18*24+AI19*45+AI20*152+AI21*60,1)</f>
        <v>168.7</v>
      </c>
      <c r="AJ15" s="57" t="s">
        <v>215</v>
      </c>
      <c r="AK15" s="58">
        <f>ROUND(AI16*15+AI17*0+AI18*5+AI19*0+AI20*12+AI21*15,1)</f>
        <v>1.6</v>
      </c>
      <c r="AM15" s="59" t="str">
        <f>E16</f>
        <v>沙茶雞丁</v>
      </c>
      <c r="AN15" s="53" t="str">
        <f t="shared" ref="AN15:AN24" si="8">E17</f>
        <v>雞肉</v>
      </c>
      <c r="AO15" s="53">
        <f t="shared" ref="AO15:AO24" si="9">IF(F17="適量",0,F17)</f>
        <v>75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1.875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225</v>
      </c>
      <c r="AX15" s="56">
        <f>ROUND(AX16*68+AX17*73+AX18*24+AX19*45+AX20*152+AX21*60,1)</f>
        <v>175.8</v>
      </c>
      <c r="AY15" s="57" t="s">
        <v>215</v>
      </c>
      <c r="AZ15" s="58">
        <f>ROUND(AX16*15+AX17*0+AX18*5+AX19*0+AX20*12+AX21*15,1)</f>
        <v>0.6</v>
      </c>
      <c r="BB15" s="59" t="str">
        <f>E28</f>
        <v>◎椒鹽豬柳</v>
      </c>
      <c r="BC15" s="53" t="str">
        <f t="shared" ref="BC15:BC24" si="10">E29</f>
        <v>豬肉</v>
      </c>
      <c r="BD15" s="53">
        <f t="shared" ref="BD15:BD24" si="11">IF(F29="適量",0,F29)</f>
        <v>65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1.859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225</v>
      </c>
      <c r="BM15" s="60">
        <f>ROUND(BM16*68+BM17*73+BM18*24+BM19*45+BM20*152+BM21*60,1)</f>
        <v>201.6</v>
      </c>
      <c r="BN15" s="57" t="s">
        <v>215</v>
      </c>
      <c r="BO15" s="58">
        <f>ROUND(BM16*15+BM17*0+BM18*5+BM19*0+BM20*12+BM21*15,1)</f>
        <v>0</v>
      </c>
      <c r="BQ15" s="59" t="str">
        <f>E40</f>
        <v>糖醋雞丁</v>
      </c>
      <c r="BR15" s="53" t="str">
        <f t="shared" ref="BR15:BR24" si="12">E41</f>
        <v>雞肉</v>
      </c>
      <c r="BS15" s="53">
        <f t="shared" ref="BS15:BS24" si="13">IF(F41="適量",0,F41)</f>
        <v>70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1.75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225</v>
      </c>
      <c r="CB15" s="56">
        <f>ROUND(CB16*68+CB17*73+CB18*24+CB19*45+CB20*152+CB21*60,1)</f>
        <v>177.6</v>
      </c>
      <c r="CC15" s="57" t="s">
        <v>215</v>
      </c>
      <c r="CD15" s="58">
        <f>ROUND(CB16*15+CB17*0+CB18*5+CB19*0+CB20*12+CB21*15,1)</f>
        <v>2.6</v>
      </c>
      <c r="CF15" s="59" t="str">
        <f>E52</f>
        <v>紅燒魚丁(章Q)</v>
      </c>
      <c r="CG15" s="53" t="str">
        <f t="shared" ref="CG15:CG24" si="14">E53</f>
        <v>旗魚</v>
      </c>
      <c r="CH15" s="53">
        <f t="shared" ref="CH15:CH24" si="15">IF(F53="適量",0,F53)</f>
        <v>65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1.859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225</v>
      </c>
      <c r="CQ15" s="56">
        <f>ROUND(CQ16*68+CQ17*73+CQ18*24+CQ19*45+CQ20*152+CQ21*60,1)</f>
        <v>209.4</v>
      </c>
      <c r="CR15" s="57" t="s">
        <v>215</v>
      </c>
      <c r="CS15" s="58">
        <f>ROUND(CQ16*15+CQ17*0+CQ18*5+CQ19*0+CQ20*12+CQ21*15,1)</f>
        <v>8.3000000000000007</v>
      </c>
    </row>
    <row r="16" spans="1:104" ht="32.25" customHeight="1" x14ac:dyDescent="0.25">
      <c r="A16" s="180">
        <v>45342</v>
      </c>
      <c r="B16" s="166" t="s">
        <v>798</v>
      </c>
      <c r="C16" s="167"/>
      <c r="D16" s="23"/>
      <c r="E16" s="166" t="s">
        <v>716</v>
      </c>
      <c r="F16" s="167"/>
      <c r="G16" s="24"/>
      <c r="H16" s="166" t="s">
        <v>710</v>
      </c>
      <c r="I16" s="167"/>
      <c r="J16" s="23"/>
      <c r="K16" s="166" t="s">
        <v>849</v>
      </c>
      <c r="L16" s="167"/>
      <c r="M16" s="23"/>
      <c r="N16" s="166" t="s">
        <v>853</v>
      </c>
      <c r="O16" s="167"/>
      <c r="P16" s="23"/>
      <c r="Q16" s="166" t="s">
        <v>783</v>
      </c>
      <c r="R16" s="167"/>
      <c r="S16" s="10" t="s">
        <v>23</v>
      </c>
      <c r="T16" s="168" t="s">
        <v>233</v>
      </c>
      <c r="U16" s="172">
        <v>108.9</v>
      </c>
      <c r="V16" s="168" t="s">
        <v>234</v>
      </c>
      <c r="W16" s="174">
        <v>0</v>
      </c>
      <c r="X16" s="35"/>
      <c r="Y16" s="35" t="s">
        <v>152</v>
      </c>
      <c r="Z16" s="35">
        <v>15</v>
      </c>
      <c r="AA16" s="35">
        <v>0</v>
      </c>
      <c r="AB16" s="35">
        <v>0</v>
      </c>
      <c r="AC16" s="35">
        <v>0</v>
      </c>
      <c r="AD16" s="35">
        <v>0.15</v>
      </c>
      <c r="AE16" s="35">
        <v>0</v>
      </c>
      <c r="AF16" s="35">
        <v>0</v>
      </c>
      <c r="AG16" s="50"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12.6</v>
      </c>
      <c r="AM16" s="63"/>
      <c r="AN16" s="35" t="str">
        <f t="shared" si="8"/>
        <v>洋地瓜</v>
      </c>
      <c r="AO16" s="35">
        <f t="shared" si="9"/>
        <v>5</v>
      </c>
      <c r="AP16" s="35">
        <f>VLOOKUP(AN16,份量表!$A$2:$J$885,4,0)</f>
        <v>0</v>
      </c>
      <c r="AQ16" s="35">
        <f>VLOOKUP(AN16,份量表!$A$2:$J$885,5,0)*0.01*AO16</f>
        <v>2.2500000000000003E-2</v>
      </c>
      <c r="AR16" s="35">
        <f>VLOOKUP(AN16,份量表!$A$2:$J$885,6,0)*0.01*AO16</f>
        <v>0</v>
      </c>
      <c r="AS16" s="35">
        <f>VLOOKUP(AN16,份量表!$A$2:$J$885,7,0)*0.01*AO16</f>
        <v>0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2.2500000000000003E-2</v>
      </c>
      <c r="AY16" s="47" t="s">
        <v>216</v>
      </c>
      <c r="AZ16" s="62">
        <f>ROUND(AX17*5+AX19*5+AX20*8,1)</f>
        <v>13.4</v>
      </c>
      <c r="BB16" s="63"/>
      <c r="BC16" s="35" t="str">
        <f t="shared" si="10"/>
        <v>黑輪</v>
      </c>
      <c r="BD16" s="35">
        <f t="shared" si="11"/>
        <v>10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0.28600000000000003</v>
      </c>
      <c r="BH16" s="35">
        <f>VLOOKUP(BC16,份量表!$A$2:$J$885,7,0)*0.01*BD16</f>
        <v>0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15.7</v>
      </c>
      <c r="BQ16" s="63"/>
      <c r="BR16" s="35" t="str">
        <f t="shared" si="12"/>
        <v>馬鈴薯</v>
      </c>
      <c r="BS16" s="35">
        <f t="shared" si="13"/>
        <v>10</v>
      </c>
      <c r="BT16" s="35">
        <f>VLOOKUP(BR16,份量表!$A$2:$J$885,4,0)</f>
        <v>0</v>
      </c>
      <c r="BU16" s="35">
        <f>VLOOKUP(BR16,份量表!$A$2:$J$885,5,0)*0.01*BS16</f>
        <v>0.111</v>
      </c>
      <c r="BV16" s="35">
        <f>VLOOKUP(BR16,份量表!$A$2:$J$885,6,0)*0.01*BS16</f>
        <v>0</v>
      </c>
      <c r="BW16" s="35">
        <f>VLOOKUP(BR16,份量表!$A$2:$J$885,7,0)*0.01*BS16</f>
        <v>0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0.111</v>
      </c>
      <c r="CC16" s="47" t="s">
        <v>216</v>
      </c>
      <c r="CD16" s="62">
        <f>ROUND(CB17*5+CB19*5+CB20*8,1)</f>
        <v>13</v>
      </c>
      <c r="CF16" s="63"/>
      <c r="CG16" s="35" t="str">
        <f t="shared" si="14"/>
        <v>冬粉</v>
      </c>
      <c r="CH16" s="35">
        <f t="shared" si="15"/>
        <v>8</v>
      </c>
      <c r="CI16" s="35">
        <f>VLOOKUP(CG16,份量表!$A$2:$J$885,4,0)</f>
        <v>0</v>
      </c>
      <c r="CJ16" s="35">
        <f>VLOOKUP(CG16,份量表!$A$2:$J$885,5,0)*0.01*CH16</f>
        <v>0.53359999999999996</v>
      </c>
      <c r="CK16" s="35">
        <f>VLOOKUP(CG16,份量表!$A$2:$J$885,6,0)*0.01*CH16</f>
        <v>0</v>
      </c>
      <c r="CL16" s="35">
        <f>VLOOKUP(CG16,份量表!$A$2:$J$885,7,0)*0.01*CH16</f>
        <v>0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0.53359999999999996</v>
      </c>
      <c r="CR16" s="47" t="s">
        <v>216</v>
      </c>
      <c r="CS16" s="62">
        <f>ROUND(CQ17*5+CQ19*5+CQ20*8,1)</f>
        <v>13.3</v>
      </c>
    </row>
    <row r="17" spans="1:97" ht="32.25" customHeight="1" x14ac:dyDescent="0.25">
      <c r="A17" s="181"/>
      <c r="B17" s="11" t="s">
        <v>796</v>
      </c>
      <c r="C17" s="12">
        <v>90</v>
      </c>
      <c r="D17" s="25"/>
      <c r="E17" s="11" t="s">
        <v>785</v>
      </c>
      <c r="F17" s="12">
        <v>75</v>
      </c>
      <c r="G17" s="25"/>
      <c r="H17" s="26" t="s">
        <v>711</v>
      </c>
      <c r="I17" s="27">
        <v>25</v>
      </c>
      <c r="J17" s="25"/>
      <c r="K17" s="26" t="s">
        <v>672</v>
      </c>
      <c r="L17" s="27">
        <v>55</v>
      </c>
      <c r="M17" s="25"/>
      <c r="N17" s="11" t="s">
        <v>853</v>
      </c>
      <c r="O17" s="12">
        <v>100</v>
      </c>
      <c r="P17" s="25"/>
      <c r="Q17" s="11" t="s">
        <v>780</v>
      </c>
      <c r="R17" s="12">
        <v>15</v>
      </c>
      <c r="S17" s="13" t="s">
        <v>23</v>
      </c>
      <c r="T17" s="169"/>
      <c r="U17" s="173"/>
      <c r="V17" s="169"/>
      <c r="W17" s="175"/>
      <c r="X17" s="35"/>
      <c r="Y17" s="35" t="s">
        <v>160</v>
      </c>
      <c r="Z17" s="35">
        <v>10</v>
      </c>
      <c r="AA17" s="35">
        <v>0</v>
      </c>
      <c r="AB17" s="35">
        <v>0</v>
      </c>
      <c r="AC17" s="35">
        <v>0</v>
      </c>
      <c r="AD17" s="35">
        <v>0.1</v>
      </c>
      <c r="AE17" s="35">
        <v>0</v>
      </c>
      <c r="AF17" s="35">
        <v>0</v>
      </c>
      <c r="AG17" s="50">
        <v>0</v>
      </c>
      <c r="AH17" s="47" t="s">
        <v>31</v>
      </c>
      <c r="AI17" s="65">
        <f>SUM(AC15:AC24)</f>
        <v>1.716</v>
      </c>
      <c r="AJ17" s="47" t="s">
        <v>217</v>
      </c>
      <c r="AK17" s="62">
        <f>ROUND(AI16*2+AI17*7+AI18*1+AI20*8,1)</f>
        <v>12.3</v>
      </c>
      <c r="AM17" s="63"/>
      <c r="AN17" s="35" t="str">
        <f t="shared" si="8"/>
        <v>甜椒</v>
      </c>
      <c r="AO17" s="35">
        <f t="shared" si="9"/>
        <v>5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0.05</v>
      </c>
      <c r="AT17" s="35">
        <f>VLOOKUP(AN17,份量表!$A$2:$J$885,8,0)*0.01*AO17</f>
        <v>0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1.875</v>
      </c>
      <c r="AY17" s="47" t="s">
        <v>217</v>
      </c>
      <c r="AZ17" s="62">
        <f>ROUND(AX16*2+AX17*7+AX18*1+AX20*8,1)</f>
        <v>13.2</v>
      </c>
      <c r="BB17" s="63"/>
      <c r="BC17" s="35" t="str">
        <f t="shared" si="10"/>
        <v>麵粉</v>
      </c>
      <c r="BD17" s="35">
        <f t="shared" si="11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2.145</v>
      </c>
      <c r="BN17" s="47" t="s">
        <v>217</v>
      </c>
      <c r="BO17" s="62">
        <f>ROUND(BM16*2+BM17*7+BM18*1+BM20*8,1)</f>
        <v>15</v>
      </c>
      <c r="BQ17" s="63"/>
      <c r="BR17" s="35" t="str">
        <f t="shared" si="12"/>
        <v>鳳梨</v>
      </c>
      <c r="BS17" s="35">
        <f t="shared" si="13"/>
        <v>5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4.5499999999999999E-2</v>
      </c>
      <c r="CA17" s="47" t="s">
        <v>31</v>
      </c>
      <c r="CB17" s="65">
        <f>SUM(BV15:BV24)</f>
        <v>1.75</v>
      </c>
      <c r="CC17" s="47" t="s">
        <v>217</v>
      </c>
      <c r="CD17" s="62">
        <f>ROUND(CB16*2+CB17*7+CB18*1+CB20*8,1)</f>
        <v>12.5</v>
      </c>
      <c r="CF17" s="63"/>
      <c r="CG17" s="35" t="str">
        <f t="shared" si="14"/>
        <v>紅蘿蔔</v>
      </c>
      <c r="CH17" s="35">
        <f t="shared" si="15"/>
        <v>5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0.05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1.859</v>
      </c>
      <c r="CR17" s="47" t="s">
        <v>217</v>
      </c>
      <c r="CS17" s="62">
        <f>ROUND(CQ16*2+CQ17*7+CQ18*1+CQ20*8,1)</f>
        <v>14.1</v>
      </c>
    </row>
    <row r="18" spans="1:97" ht="33" customHeight="1" x14ac:dyDescent="0.25">
      <c r="A18" s="181"/>
      <c r="B18" s="11" t="s">
        <v>799</v>
      </c>
      <c r="C18" s="12">
        <v>40</v>
      </c>
      <c r="D18" s="25"/>
      <c r="E18" s="11" t="s">
        <v>352</v>
      </c>
      <c r="F18" s="12">
        <v>5</v>
      </c>
      <c r="G18" s="25"/>
      <c r="H18" s="11" t="s">
        <v>594</v>
      </c>
      <c r="I18" s="12">
        <v>18</v>
      </c>
      <c r="J18" s="25"/>
      <c r="K18" s="11" t="s">
        <v>629</v>
      </c>
      <c r="L18" s="12">
        <v>5</v>
      </c>
      <c r="M18" s="25"/>
      <c r="N18" s="11" t="s">
        <v>580</v>
      </c>
      <c r="O18" s="12">
        <v>1</v>
      </c>
      <c r="P18" s="25"/>
      <c r="Q18" s="11" t="s">
        <v>781</v>
      </c>
      <c r="R18" s="12">
        <v>10</v>
      </c>
      <c r="S18" s="13" t="s">
        <v>23</v>
      </c>
      <c r="T18" s="169"/>
      <c r="U18" s="173"/>
      <c r="V18" s="176" t="s">
        <v>306</v>
      </c>
      <c r="W18" s="175">
        <v>6.5225</v>
      </c>
      <c r="X18" s="35"/>
      <c r="Y18" s="35" t="s">
        <v>297</v>
      </c>
      <c r="Z18" s="35">
        <v>5</v>
      </c>
      <c r="AA18" s="35">
        <v>0</v>
      </c>
      <c r="AB18" s="35">
        <v>0</v>
      </c>
      <c r="AC18" s="35">
        <v>0</v>
      </c>
      <c r="AD18" s="35">
        <v>0.05</v>
      </c>
      <c r="AE18" s="35">
        <v>0</v>
      </c>
      <c r="AF18" s="35">
        <v>0</v>
      </c>
      <c r="AG18" s="50">
        <v>0</v>
      </c>
      <c r="AH18" s="47" t="s">
        <v>32</v>
      </c>
      <c r="AI18" s="62">
        <f>SUM(AD15:AD24)</f>
        <v>0.31</v>
      </c>
      <c r="AJ18" s="47"/>
      <c r="AK18" s="62"/>
      <c r="AM18" s="63"/>
      <c r="AN18" s="35" t="str">
        <f t="shared" si="8"/>
        <v>薑</v>
      </c>
      <c r="AO18" s="35">
        <f t="shared" si="9"/>
        <v>1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0.01</v>
      </c>
      <c r="AT18" s="35">
        <f>VLOOKUP(AN18,份量表!$A$2:$J$885,8,0)*0.01*AO18</f>
        <v>0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6.0000000000000005E-2</v>
      </c>
      <c r="AY18" s="47"/>
      <c r="AZ18" s="62"/>
      <c r="BB18" s="63"/>
      <c r="BC18" s="35" t="str">
        <f t="shared" si="10"/>
        <v>太白粉</v>
      </c>
      <c r="BD18" s="35">
        <f t="shared" si="11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2"/>
        <v>洋蔥</v>
      </c>
      <c r="BS18" s="35">
        <f t="shared" si="13"/>
        <v>5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0.05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5.5E-2</v>
      </c>
      <c r="CC18" s="47"/>
      <c r="CD18" s="62"/>
      <c r="CF18" s="63"/>
      <c r="CG18" s="35" t="str">
        <f t="shared" si="14"/>
        <v>薑</v>
      </c>
      <c r="CH18" s="35">
        <f t="shared" si="15"/>
        <v>1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0.01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6.0000000000000005E-2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 t="s">
        <v>655</v>
      </c>
      <c r="F19" s="12">
        <v>5</v>
      </c>
      <c r="G19" s="25"/>
      <c r="H19" s="11" t="s">
        <v>629</v>
      </c>
      <c r="I19" s="12">
        <v>5</v>
      </c>
      <c r="J19" s="25"/>
      <c r="K19" s="11" t="s">
        <v>597</v>
      </c>
      <c r="L19" s="12">
        <v>3</v>
      </c>
      <c r="M19" s="25"/>
      <c r="N19" s="11" t="s">
        <v>582</v>
      </c>
      <c r="O19" s="12">
        <v>2</v>
      </c>
      <c r="P19" s="25"/>
      <c r="Q19" s="11" t="s">
        <v>782</v>
      </c>
      <c r="R19" s="12">
        <v>3</v>
      </c>
      <c r="S19" s="13" t="s">
        <v>23</v>
      </c>
      <c r="T19" s="170" t="s">
        <v>235</v>
      </c>
      <c r="U19" s="177">
        <v>25.2</v>
      </c>
      <c r="V19" s="176"/>
      <c r="W19" s="175"/>
      <c r="X19" s="35"/>
      <c r="Y19" s="35" t="s">
        <v>7</v>
      </c>
      <c r="Z19" s="35">
        <v>1</v>
      </c>
      <c r="AA19" s="35">
        <v>0</v>
      </c>
      <c r="AB19" s="35">
        <v>0</v>
      </c>
      <c r="AC19" s="35">
        <v>0</v>
      </c>
      <c r="AD19" s="35">
        <v>0.01</v>
      </c>
      <c r="AE19" s="35">
        <v>0</v>
      </c>
      <c r="AF19" s="35">
        <v>0</v>
      </c>
      <c r="AG19" s="50"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 t="str">
        <f t="shared" si="8"/>
        <v>醬油</v>
      </c>
      <c r="AO19" s="35">
        <f t="shared" si="9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 t="str">
        <f t="shared" si="10"/>
        <v>椒鹽粉</v>
      </c>
      <c r="BD19" s="35">
        <f t="shared" si="11"/>
        <v>0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0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1</v>
      </c>
      <c r="BN19" s="47"/>
      <c r="BO19" s="62"/>
      <c r="BQ19" s="63"/>
      <c r="BR19" s="35" t="str">
        <f t="shared" si="12"/>
        <v>甜椒</v>
      </c>
      <c r="BS19" s="35">
        <f t="shared" si="13"/>
        <v>0.5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5.0000000000000001E-3</v>
      </c>
      <c r="BX19" s="35">
        <f>VLOOKUP(BR19,份量表!$A$2:$J$885,8,0)*0.01*BS19</f>
        <v>0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0.85000000000000009</v>
      </c>
      <c r="CC19" s="47"/>
      <c r="CD19" s="62"/>
      <c r="CF19" s="63"/>
      <c r="CG19" s="35" t="str">
        <f t="shared" si="14"/>
        <v>醬油</v>
      </c>
      <c r="CH19" s="35">
        <f t="shared" si="15"/>
        <v>0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0.8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 t="s">
        <v>472</v>
      </c>
      <c r="F20" s="12">
        <v>1</v>
      </c>
      <c r="G20" s="25"/>
      <c r="H20" s="11" t="s">
        <v>472</v>
      </c>
      <c r="I20" s="12">
        <v>1</v>
      </c>
      <c r="J20" s="25"/>
      <c r="K20" s="11" t="s">
        <v>660</v>
      </c>
      <c r="L20" s="12">
        <v>1</v>
      </c>
      <c r="M20" s="25"/>
      <c r="N20" s="11"/>
      <c r="O20" s="12"/>
      <c r="P20" s="25"/>
      <c r="Q20" s="11" t="s">
        <v>784</v>
      </c>
      <c r="R20" s="12">
        <v>1</v>
      </c>
      <c r="S20" s="13" t="s">
        <v>23</v>
      </c>
      <c r="T20" s="170"/>
      <c r="U20" s="177"/>
      <c r="V20" s="176" t="s">
        <v>305</v>
      </c>
      <c r="W20" s="175">
        <v>2.6398000000000001</v>
      </c>
      <c r="X20" s="35"/>
      <c r="Y20" s="35" t="s">
        <v>190</v>
      </c>
      <c r="Z20" s="35">
        <v>4</v>
      </c>
      <c r="AA20" s="35">
        <v>0</v>
      </c>
      <c r="AB20" s="35">
        <v>0</v>
      </c>
      <c r="AC20" s="35">
        <v>0</v>
      </c>
      <c r="AD20" s="35">
        <v>0</v>
      </c>
      <c r="AE20" s="35">
        <v>0.8</v>
      </c>
      <c r="AF20" s="35">
        <v>0</v>
      </c>
      <c r="AG20" s="50"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 t="str">
        <f t="shared" si="8"/>
        <v>沙茶醬</v>
      </c>
      <c r="AO20" s="35">
        <f t="shared" si="9"/>
        <v>0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 t="str">
        <f t="shared" si="10"/>
        <v>沙拉油</v>
      </c>
      <c r="BD20" s="35">
        <f t="shared" si="11"/>
        <v>5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1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 t="str">
        <f t="shared" si="12"/>
        <v>芝麻</v>
      </c>
      <c r="BS20" s="35">
        <f t="shared" si="13"/>
        <v>0.5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0.05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 t="str">
        <f t="shared" si="14"/>
        <v>沙拉油</v>
      </c>
      <c r="CH20" s="35">
        <f t="shared" si="15"/>
        <v>4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0.8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 t="s">
        <v>562</v>
      </c>
      <c r="F21" s="12" t="s">
        <v>599</v>
      </c>
      <c r="G21" s="25"/>
      <c r="H21" s="11" t="s">
        <v>838</v>
      </c>
      <c r="I21" s="12" t="s">
        <v>599</v>
      </c>
      <c r="J21" s="25"/>
      <c r="K21" s="11" t="s">
        <v>579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50"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 t="str">
        <f t="shared" si="8"/>
        <v>沙拉油</v>
      </c>
      <c r="AO21" s="35">
        <f t="shared" si="9"/>
        <v>4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0.8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 t="str">
        <f t="shared" si="12"/>
        <v>番茄醬</v>
      </c>
      <c r="BS21" s="35">
        <f t="shared" si="13"/>
        <v>0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0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4.5499999999999999E-2</v>
      </c>
      <c r="CC21" s="47"/>
      <c r="CD21" s="62"/>
      <c r="CF21" s="63"/>
      <c r="CG21" s="35">
        <f t="shared" si="14"/>
        <v>0</v>
      </c>
      <c r="CH21" s="35">
        <f t="shared" si="15"/>
        <v>0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 t="s">
        <v>577</v>
      </c>
      <c r="F22" s="12" t="s">
        <v>599</v>
      </c>
      <c r="G22" s="25"/>
      <c r="H22" s="11" t="s">
        <v>190</v>
      </c>
      <c r="I22" s="12">
        <v>3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0" t="s">
        <v>236</v>
      </c>
      <c r="U22" s="177">
        <v>33.700000000000003</v>
      </c>
      <c r="V22" s="170" t="s">
        <v>237</v>
      </c>
      <c r="W22" s="175">
        <v>2.2100000000000004</v>
      </c>
      <c r="X22" s="35" t="s">
        <v>230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50">
        <v>0</v>
      </c>
      <c r="AH22" s="66"/>
      <c r="AI22" s="67"/>
      <c r="AJ22" s="47"/>
      <c r="AK22" s="62"/>
      <c r="AM22" s="63" t="s">
        <v>230</v>
      </c>
      <c r="AN22" s="35">
        <f t="shared" si="8"/>
        <v>0</v>
      </c>
      <c r="AO22" s="35">
        <f t="shared" si="9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230</v>
      </c>
      <c r="BC22" s="35">
        <f t="shared" si="10"/>
        <v>0</v>
      </c>
      <c r="BD22" s="35">
        <f t="shared" si="11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230</v>
      </c>
      <c r="BR22" s="35" t="str">
        <f t="shared" si="12"/>
        <v>沙拉油</v>
      </c>
      <c r="BS22" s="35">
        <f t="shared" si="13"/>
        <v>4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0.8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230</v>
      </c>
      <c r="CG22" s="35">
        <f t="shared" si="14"/>
        <v>0</v>
      </c>
      <c r="CH22" s="35">
        <f t="shared" si="15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 t="s">
        <v>579</v>
      </c>
      <c r="F23" s="12">
        <v>4</v>
      </c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50"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238</v>
      </c>
      <c r="W24" s="175">
        <v>2.4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70"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239</v>
      </c>
      <c r="U25" s="177">
        <v>797.3</v>
      </c>
      <c r="V25" s="176"/>
      <c r="W25" s="175"/>
      <c r="X25" s="53" t="s">
        <v>1056</v>
      </c>
      <c r="Y25" s="53" t="s">
        <v>94</v>
      </c>
      <c r="Z25" s="53">
        <v>30</v>
      </c>
      <c r="AA25" s="53">
        <v>0</v>
      </c>
      <c r="AB25" s="53">
        <v>0</v>
      </c>
      <c r="AC25" s="53">
        <v>0.54600000000000004</v>
      </c>
      <c r="AD25" s="53">
        <v>0</v>
      </c>
      <c r="AE25" s="53">
        <v>0</v>
      </c>
      <c r="AF25" s="53">
        <v>0</v>
      </c>
      <c r="AG25" s="54">
        <v>0</v>
      </c>
      <c r="AH25" s="55" t="s">
        <v>225</v>
      </c>
      <c r="AI25" s="56">
        <f>ROUND(AI26*68+AI27*73+AI28*24+AI29*45+AI30*152+AI31*60,1)</f>
        <v>85.2</v>
      </c>
      <c r="AJ25" s="57" t="s">
        <v>215</v>
      </c>
      <c r="AK25" s="58">
        <f>ROUND(AI26*15+AI27*0+AI28*5+AI29*0+AI30*12+AI31*15,1)</f>
        <v>4</v>
      </c>
      <c r="AM25" s="59" t="str">
        <f>H16</f>
        <v>海帶三絲</v>
      </c>
      <c r="AN25" s="53" t="str">
        <f t="shared" ref="AN25:AN34" si="16">H17</f>
        <v>海帶絲</v>
      </c>
      <c r="AO25" s="53">
        <f t="shared" ref="AO25:AO34" si="17">IF(I17="適量",0,I17)</f>
        <v>25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</v>
      </c>
      <c r="AS25" s="53">
        <f>VLOOKUP(AN25,份量表!$A$2:$J$885,7,0)*0.01*AO25</f>
        <v>0.25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225</v>
      </c>
      <c r="AX25" s="56">
        <f>ROUND(AX26*68+AX27*73+AX28*24+AX29*45+AX30*152+AX31*60,1)</f>
        <v>72</v>
      </c>
      <c r="AY25" s="57" t="s">
        <v>215</v>
      </c>
      <c r="AZ25" s="58">
        <f>ROUND(AX26*15+AX27*0+AX28*5+AX29*0+AX30*12+AX31*15,1)</f>
        <v>1.6</v>
      </c>
      <c r="BB25" s="59" t="str">
        <f>H28</f>
        <v>豆沙包</v>
      </c>
      <c r="BC25" s="53" t="str">
        <f t="shared" ref="BC25:BC34" si="18">H29</f>
        <v>豆沙包</v>
      </c>
      <c r="BD25" s="53">
        <f t="shared" ref="BD25:BD34" si="19">IF(I29="適量",0,I29)</f>
        <v>30</v>
      </c>
      <c r="BE25" s="53">
        <f>VLOOKUP(BC25,份量表!$A$2:$J$885,4,0)</f>
        <v>0</v>
      </c>
      <c r="BF25" s="53">
        <f>VLOOKUP(BC25,份量表!$A$2:$J$885,5,0)*0.01*BD25</f>
        <v>0.99900000000000011</v>
      </c>
      <c r="BG25" s="53">
        <f>VLOOKUP(BC25,份量表!$A$2:$J$885,6,0)*0.01*BD25</f>
        <v>0</v>
      </c>
      <c r="BH25" s="53">
        <f>VLOOKUP(BC25,份量表!$A$2:$J$885,7,0)*0.01*BD25</f>
        <v>0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225</v>
      </c>
      <c r="BM25" s="60">
        <f>ROUND(BM26*68+BM27*73+BM28*24+BM29*45+BM30*152+BM31*60,1)</f>
        <v>67.900000000000006</v>
      </c>
      <c r="BN25" s="57" t="s">
        <v>215</v>
      </c>
      <c r="BO25" s="58">
        <f>ROUND(BM26*15+BM27*0+BM28*5+BM29*0+BM30*12+BM31*15,1)</f>
        <v>15</v>
      </c>
      <c r="BQ25" s="59" t="str">
        <f>H40</f>
        <v>結頭什錦</v>
      </c>
      <c r="BR25" s="53" t="str">
        <f t="shared" ref="BR25:BR34" si="20">H41</f>
        <v>結頭菜</v>
      </c>
      <c r="BS25" s="53">
        <f t="shared" ref="BS25:BS34" si="21">IF(I41="適量",0,I41)</f>
        <v>60</v>
      </c>
      <c r="BT25" s="53">
        <f>VLOOKUP(BR25,份量表!$A$2:$J$885,4,0)</f>
        <v>0</v>
      </c>
      <c r="BU25" s="53">
        <f>VLOOKUP(BR25,份量表!$A$2:$J$885,5,0)*0.01*BS25</f>
        <v>0</v>
      </c>
      <c r="BV25" s="53">
        <f>VLOOKUP(BR25,份量表!$A$2:$J$885,6,0)*0.01*BS25</f>
        <v>0</v>
      </c>
      <c r="BW25" s="53">
        <f>VLOOKUP(BR25,份量表!$A$2:$J$885,7,0)*0.01*BS25</f>
        <v>0.6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225</v>
      </c>
      <c r="CB25" s="56">
        <f>ROUND(CB26*68+CB27*73+CB28*24+CB29*45+CB30*152+CB31*60,1)</f>
        <v>53.8</v>
      </c>
      <c r="CC25" s="57" t="s">
        <v>215</v>
      </c>
      <c r="CD25" s="58">
        <f>ROUND(CB26*15+CB27*0+CB28*5+CB29*0+CB30*12+CB31*15,1)</f>
        <v>3.4</v>
      </c>
      <c r="CF25" s="59" t="str">
        <f>H52</f>
        <v>麻油小火鍋</v>
      </c>
      <c r="CG25" s="53" t="str">
        <f t="shared" ref="CG25:CG26" si="22">H53</f>
        <v>冬瓜</v>
      </c>
      <c r="CH25" s="53">
        <f t="shared" ref="CH25:CH26" si="23">IF(I53="適量",0,I53)</f>
        <v>50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0</v>
      </c>
      <c r="CL25" s="53">
        <f>VLOOKUP(CG25,份量表!$A$2:$J$885,7,0)*0.01*CH25</f>
        <v>0.5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225</v>
      </c>
      <c r="CQ25" s="56">
        <f>ROUND(CQ26*68+CQ27*73+CQ28*24+CQ29*45+CQ30*152+CQ31*60,1)</f>
        <v>64.400000000000006</v>
      </c>
      <c r="CR25" s="57" t="s">
        <v>215</v>
      </c>
      <c r="CS25" s="58">
        <f>ROUND(CQ26*15+CQ27*0+CQ28*5+CQ29*0+CQ30*12+CQ31*15,1)</f>
        <v>2.8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240</v>
      </c>
      <c r="W26" s="175">
        <v>0</v>
      </c>
      <c r="X26" s="35"/>
      <c r="Y26" s="35" t="s">
        <v>34</v>
      </c>
      <c r="Z26" s="35">
        <v>22</v>
      </c>
      <c r="AA26" s="35">
        <v>0</v>
      </c>
      <c r="AB26" s="35">
        <v>0.2596</v>
      </c>
      <c r="AC26" s="35">
        <v>0</v>
      </c>
      <c r="AD26" s="35">
        <v>0</v>
      </c>
      <c r="AE26" s="35">
        <v>0</v>
      </c>
      <c r="AF26" s="35">
        <v>0</v>
      </c>
      <c r="AG26" s="50">
        <v>0</v>
      </c>
      <c r="AH26" s="47" t="s">
        <v>30</v>
      </c>
      <c r="AI26" s="62">
        <f>SUM(AB25:AB34)</f>
        <v>0.2596</v>
      </c>
      <c r="AJ26" s="47" t="s">
        <v>216</v>
      </c>
      <c r="AK26" s="62">
        <f>ROUND(AI27*5+AI29*5+AI30*8,1)</f>
        <v>5.7</v>
      </c>
      <c r="AM26" s="63"/>
      <c r="AN26" s="35" t="str">
        <f t="shared" si="16"/>
        <v>豬肉</v>
      </c>
      <c r="AO26" s="35">
        <f t="shared" si="17"/>
        <v>18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0.51480000000000004</v>
      </c>
      <c r="AS26" s="35">
        <f>VLOOKUP(AN26,份量表!$A$2:$J$885,7,0)*0.01*AO26</f>
        <v>0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5.6</v>
      </c>
      <c r="BB26" s="63"/>
      <c r="BC26" s="35">
        <f t="shared" si="18"/>
        <v>0</v>
      </c>
      <c r="BD26" s="35">
        <f t="shared" si="19"/>
        <v>0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0.99900000000000011</v>
      </c>
      <c r="BN26" s="47" t="s">
        <v>216</v>
      </c>
      <c r="BO26" s="62">
        <f>ROUND(BM27*5+BM29*5+BM30*8,1)</f>
        <v>0</v>
      </c>
      <c r="BQ26" s="63"/>
      <c r="BR26" s="35" t="str">
        <f t="shared" si="20"/>
        <v>豬肉</v>
      </c>
      <c r="BS26" s="35">
        <f t="shared" si="21"/>
        <v>5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0.14300000000000002</v>
      </c>
      <c r="BW26" s="35">
        <f>VLOOKUP(BR26,份量表!$A$2:$J$885,7,0)*0.01*BS26</f>
        <v>0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3.7</v>
      </c>
      <c r="CF26" s="63"/>
      <c r="CG26" s="35" t="str">
        <f t="shared" si="22"/>
        <v>貢丸</v>
      </c>
      <c r="CH26" s="35">
        <f t="shared" si="23"/>
        <v>5</v>
      </c>
      <c r="CI26" s="35">
        <f>VLOOKUP(CG26,份量表!$A$2:$J$885,4,0)</f>
        <v>0</v>
      </c>
      <c r="CJ26" s="35">
        <f>VLOOKUP(CG26,份量表!$A$2:$J$885,5,0)*0.01*CH26</f>
        <v>0</v>
      </c>
      <c r="CK26" s="35">
        <f>VLOOKUP(CG26,份量表!$A$2:$J$885,6,0)*0.01*CH26</f>
        <v>0.1</v>
      </c>
      <c r="CL26" s="35">
        <f>VLOOKUP(CG26,份量表!$A$2:$J$885,7,0)*0.01*CH26</f>
        <v>0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4.5999999999999996</v>
      </c>
    </row>
    <row r="27" spans="1:97" x14ac:dyDescent="0.25">
      <c r="A27" s="182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1"/>
      <c r="R27" s="16"/>
      <c r="S27" s="14"/>
      <c r="T27" s="171"/>
      <c r="U27" s="178"/>
      <c r="V27" s="171"/>
      <c r="W27" s="179"/>
      <c r="X27" s="35"/>
      <c r="Y27" s="35" t="s">
        <v>297</v>
      </c>
      <c r="Z27" s="35">
        <v>3</v>
      </c>
      <c r="AA27" s="35">
        <v>0</v>
      </c>
      <c r="AB27" s="35">
        <v>0</v>
      </c>
      <c r="AC27" s="35">
        <v>0</v>
      </c>
      <c r="AD27" s="35">
        <v>0.03</v>
      </c>
      <c r="AE27" s="35">
        <v>0</v>
      </c>
      <c r="AF27" s="35">
        <v>0</v>
      </c>
      <c r="AG27" s="50">
        <v>0</v>
      </c>
      <c r="AH27" s="47" t="s">
        <v>31</v>
      </c>
      <c r="AI27" s="65">
        <f>SUM(AC25:AC34)</f>
        <v>0.54600000000000004</v>
      </c>
      <c r="AJ27" s="47" t="s">
        <v>217</v>
      </c>
      <c r="AK27" s="62">
        <f>ROUND(AI26*2+AI27*7+AI28*1+AI30*8,1)</f>
        <v>4.4000000000000004</v>
      </c>
      <c r="AM27" s="63"/>
      <c r="AN27" s="35" t="str">
        <f t="shared" si="16"/>
        <v>紅蘿蔔</v>
      </c>
      <c r="AO27" s="35">
        <f t="shared" si="17"/>
        <v>5</v>
      </c>
      <c r="AP27" s="35">
        <f>VLOOKUP(AN27,份量表!$A$2:$J$885,4,0)</f>
        <v>0</v>
      </c>
      <c r="AQ27" s="35">
        <f>VLOOKUP(AN27,份量表!$A$2:$J$885,5,0)*0.01*AO27</f>
        <v>0</v>
      </c>
      <c r="AR27" s="35">
        <f>VLOOKUP(AN27,份量表!$A$2:$J$885,6,0)*0.01*AO27</f>
        <v>0</v>
      </c>
      <c r="AS27" s="35">
        <f>VLOOKUP(AN27,份量表!$A$2:$J$885,7,0)*0.01*AO27</f>
        <v>0.05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0.51480000000000004</v>
      </c>
      <c r="AY27" s="47" t="s">
        <v>217</v>
      </c>
      <c r="AZ27" s="62">
        <f>ROUND(AX26*2+AX27*7+AX28*1+AX30*8,1)</f>
        <v>3.9</v>
      </c>
      <c r="BB27" s="63"/>
      <c r="BC27" s="35">
        <f t="shared" si="18"/>
        <v>0</v>
      </c>
      <c r="BD27" s="35">
        <f t="shared" si="19"/>
        <v>0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</v>
      </c>
      <c r="BI27" s="35">
        <f>VLOOKUP(BC27,份量表!$A$2:$J$885,8,0)*0.01*BD27</f>
        <v>0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2</v>
      </c>
      <c r="BQ27" s="63"/>
      <c r="BR27" s="35" t="str">
        <f t="shared" si="20"/>
        <v>紅蘿蔔</v>
      </c>
      <c r="BS27" s="35">
        <f t="shared" si="21"/>
        <v>5</v>
      </c>
      <c r="BT27" s="35">
        <f>VLOOKUP(BR27,份量表!$A$2:$J$885,4,0)</f>
        <v>0</v>
      </c>
      <c r="BU27" s="35">
        <f>VLOOKUP(BR27,份量表!$A$2:$J$885,5,0)*0.01*BS27</f>
        <v>0</v>
      </c>
      <c r="BV27" s="35">
        <f>VLOOKUP(BR27,份量表!$A$2:$J$885,6,0)*0.01*BS27</f>
        <v>0</v>
      </c>
      <c r="BW27" s="35">
        <f>VLOOKUP(BR27,份量表!$A$2:$J$885,7,0)*0.01*BS27</f>
        <v>0.05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0.14300000000000002</v>
      </c>
      <c r="CC27" s="47" t="s">
        <v>217</v>
      </c>
      <c r="CD27" s="62">
        <f>ROUND(CB26*2+CB27*7+CB28*1+CB30*8,1)</f>
        <v>1.7</v>
      </c>
      <c r="CF27" s="63"/>
      <c r="CG27" s="35" t="str">
        <f t="shared" ref="CG27:CG28" si="24">H55</f>
        <v>豬肉</v>
      </c>
      <c r="CH27" s="35">
        <f t="shared" ref="CH27:CH28" si="25">IF(I55="適量",0,I55)</f>
        <v>8</v>
      </c>
      <c r="CI27" s="35">
        <f>VLOOKUP(CG27,份量表!$A$2:$J$885,4,0)</f>
        <v>0</v>
      </c>
      <c r="CJ27" s="35">
        <f>VLOOKUP(CG27,份量表!$A$2:$J$885,5,0)*0.01*CH27</f>
        <v>0</v>
      </c>
      <c r="CK27" s="35">
        <f>VLOOKUP(CG27,份量表!$A$2:$J$885,6,0)*0.01*CH27</f>
        <v>0.2288</v>
      </c>
      <c r="CL27" s="35">
        <f>VLOOKUP(CG27,份量表!$A$2:$J$885,7,0)*0.01*CH27</f>
        <v>0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0.32879999999999998</v>
      </c>
      <c r="CR27" s="47" t="s">
        <v>217</v>
      </c>
      <c r="CS27" s="62">
        <f>ROUND(CQ26*2+CQ27*7+CQ28*1+CQ30*8,1)</f>
        <v>2.9</v>
      </c>
    </row>
    <row r="28" spans="1:97" ht="32.25" customHeight="1" x14ac:dyDescent="0.25">
      <c r="A28" s="180">
        <v>45343</v>
      </c>
      <c r="B28" s="166" t="s">
        <v>774</v>
      </c>
      <c r="C28" s="167"/>
      <c r="D28" s="23"/>
      <c r="E28" s="166" t="s">
        <v>704</v>
      </c>
      <c r="F28" s="167"/>
      <c r="G28" s="24"/>
      <c r="H28" s="166" t="s">
        <v>962</v>
      </c>
      <c r="I28" s="167"/>
      <c r="J28" s="23"/>
      <c r="K28" s="166" t="s">
        <v>850</v>
      </c>
      <c r="L28" s="167"/>
      <c r="M28" s="23"/>
      <c r="N28" s="166" t="s">
        <v>853</v>
      </c>
      <c r="O28" s="167"/>
      <c r="P28" s="23"/>
      <c r="Q28" s="166" t="s">
        <v>940</v>
      </c>
      <c r="R28" s="167"/>
      <c r="S28" s="10" t="s">
        <v>23</v>
      </c>
      <c r="T28" s="168" t="s">
        <v>233</v>
      </c>
      <c r="U28" s="172">
        <v>106.5</v>
      </c>
      <c r="V28" s="168" t="s">
        <v>234</v>
      </c>
      <c r="W28" s="174">
        <v>0</v>
      </c>
      <c r="X28" s="35"/>
      <c r="Y28" s="35" t="s">
        <v>190</v>
      </c>
      <c r="Z28" s="35">
        <v>3</v>
      </c>
      <c r="AA28" s="35">
        <v>0</v>
      </c>
      <c r="AB28" s="35">
        <v>0</v>
      </c>
      <c r="AC28" s="35">
        <v>0</v>
      </c>
      <c r="AD28" s="35">
        <v>0</v>
      </c>
      <c r="AE28" s="35">
        <v>0.60000000000000009</v>
      </c>
      <c r="AF28" s="35">
        <v>0</v>
      </c>
      <c r="AG28" s="50">
        <v>0</v>
      </c>
      <c r="AH28" s="47" t="s">
        <v>32</v>
      </c>
      <c r="AI28" s="62">
        <f>SUM(AD25:AD34)</f>
        <v>0.03</v>
      </c>
      <c r="AJ28" s="47"/>
      <c r="AK28" s="62"/>
      <c r="AM28" s="63"/>
      <c r="AN28" s="35" t="str">
        <f t="shared" si="16"/>
        <v>薑</v>
      </c>
      <c r="AO28" s="35">
        <f t="shared" si="17"/>
        <v>1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</v>
      </c>
      <c r="AS28" s="35">
        <f>VLOOKUP(AN28,份量表!$A$2:$J$885,7,0)*0.01*AO28</f>
        <v>0.01</v>
      </c>
      <c r="AT28" s="35">
        <f>VLOOKUP(AN28,份量表!$A$2:$J$885,8,0)*0.01*AO28</f>
        <v>0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0.31</v>
      </c>
      <c r="AY28" s="47"/>
      <c r="AZ28" s="62"/>
      <c r="BB28" s="63"/>
      <c r="BC28" s="35">
        <f t="shared" si="18"/>
        <v>0</v>
      </c>
      <c r="BD28" s="35">
        <f t="shared" si="19"/>
        <v>0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0"/>
        <v>木耳</v>
      </c>
      <c r="BS28" s="35">
        <f t="shared" si="21"/>
        <v>3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0.03</v>
      </c>
      <c r="BX28" s="35">
        <f>VLOOKUP(BR28,份量表!$A$2:$J$885,8,0)*0.01*BS28</f>
        <v>0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0.68</v>
      </c>
      <c r="CC28" s="47"/>
      <c r="CD28" s="62"/>
      <c r="CF28" s="63"/>
      <c r="CG28" s="35" t="str">
        <f t="shared" si="24"/>
        <v>杏鮑菇</v>
      </c>
      <c r="CH28" s="35">
        <f t="shared" si="25"/>
        <v>5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0.05</v>
      </c>
      <c r="CM28" s="35">
        <f>VLOOKUP(CG28,份量表!$A$2:$J$885,8,0)*0.01*CH28</f>
        <v>0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0.56000000000000005</v>
      </c>
      <c r="CR28" s="47"/>
      <c r="CS28" s="62"/>
    </row>
    <row r="29" spans="1:97" ht="32.25" customHeight="1" x14ac:dyDescent="0.25">
      <c r="A29" s="181"/>
      <c r="B29" s="11" t="s">
        <v>775</v>
      </c>
      <c r="C29" s="12">
        <v>142</v>
      </c>
      <c r="D29" s="25"/>
      <c r="E29" s="134" t="s">
        <v>594</v>
      </c>
      <c r="F29" s="203">
        <v>65</v>
      </c>
      <c r="G29" s="204"/>
      <c r="H29" s="134" t="s">
        <v>962</v>
      </c>
      <c r="I29" s="203">
        <v>30</v>
      </c>
      <c r="J29" s="25"/>
      <c r="K29" s="11" t="s">
        <v>595</v>
      </c>
      <c r="L29" s="12">
        <v>50</v>
      </c>
      <c r="M29" s="25"/>
      <c r="N29" s="11" t="s">
        <v>853</v>
      </c>
      <c r="O29" s="12">
        <v>100</v>
      </c>
      <c r="P29" s="25"/>
      <c r="Q29" s="11" t="s">
        <v>941</v>
      </c>
      <c r="R29" s="12">
        <v>10</v>
      </c>
      <c r="S29" s="13" t="s">
        <v>23</v>
      </c>
      <c r="T29" s="169"/>
      <c r="U29" s="173"/>
      <c r="V29" s="169"/>
      <c r="W29" s="175"/>
      <c r="X29" s="35"/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50">
        <v>0</v>
      </c>
      <c r="AH29" s="66" t="s">
        <v>184</v>
      </c>
      <c r="AI29" s="67">
        <f>SUM(AE25:AE34)+X33</f>
        <v>0.60000000000000009</v>
      </c>
      <c r="AJ29" s="47"/>
      <c r="AK29" s="62"/>
      <c r="AM29" s="63"/>
      <c r="AN29" s="35" t="str">
        <f t="shared" si="16"/>
        <v>醬油</v>
      </c>
      <c r="AO29" s="35">
        <f t="shared" si="17"/>
        <v>0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18"/>
        <v>0</v>
      </c>
      <c r="BD29" s="35">
        <f t="shared" si="19"/>
        <v>0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 t="str">
        <f t="shared" si="20"/>
        <v>沙拉油</v>
      </c>
      <c r="BS29" s="35">
        <f t="shared" si="21"/>
        <v>3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</v>
      </c>
      <c r="BX29" s="35">
        <f>VLOOKUP(BR29,份量表!$A$2:$J$885,8,0)*0.01*BS29</f>
        <v>0.60000000000000009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26">H57</f>
        <v>薑</v>
      </c>
      <c r="CH29" s="35">
        <f t="shared" ref="CH29:CH34" si="27">IF(I57="適量",0,I57)</f>
        <v>1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0.01</v>
      </c>
      <c r="CM29" s="35">
        <f>VLOOKUP(CG29,份量表!$A$2:$J$885,8,0)*0.01*CH29</f>
        <v>0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81"/>
      <c r="B30" s="11" t="s">
        <v>776</v>
      </c>
      <c r="C30" s="12">
        <v>10</v>
      </c>
      <c r="D30" s="25"/>
      <c r="E30" s="134" t="s">
        <v>854</v>
      </c>
      <c r="F30" s="203">
        <v>10</v>
      </c>
      <c r="G30" s="204"/>
      <c r="H30" s="134"/>
      <c r="I30" s="203"/>
      <c r="J30" s="25"/>
      <c r="K30" s="11" t="s">
        <v>594</v>
      </c>
      <c r="L30" s="12">
        <v>8</v>
      </c>
      <c r="M30" s="25"/>
      <c r="N30" s="11" t="s">
        <v>580</v>
      </c>
      <c r="O30" s="12">
        <v>1</v>
      </c>
      <c r="P30" s="25"/>
      <c r="Q30" s="11" t="s">
        <v>942</v>
      </c>
      <c r="R30" s="12">
        <v>5</v>
      </c>
      <c r="S30" s="13" t="s">
        <v>23</v>
      </c>
      <c r="T30" s="169"/>
      <c r="U30" s="173"/>
      <c r="V30" s="176" t="s">
        <v>306</v>
      </c>
      <c r="W30" s="175">
        <v>6.5181000000000004</v>
      </c>
      <c r="X30" s="35"/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50"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16"/>
        <v>沙拉油</v>
      </c>
      <c r="AO30" s="35">
        <f t="shared" si="17"/>
        <v>3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</v>
      </c>
      <c r="AT30" s="35">
        <f>VLOOKUP(AN30,份量表!$A$2:$J$885,8,0)*0.01*AO30</f>
        <v>0.60000000000000009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18"/>
        <v>0</v>
      </c>
      <c r="BD30" s="35">
        <f t="shared" si="19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0"/>
        <v>0</v>
      </c>
      <c r="BS30" s="35">
        <f t="shared" si="21"/>
        <v>0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 t="str">
        <f t="shared" si="26"/>
        <v>麻油</v>
      </c>
      <c r="CH30" s="35">
        <f t="shared" si="27"/>
        <v>1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0.2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1" t="s">
        <v>731</v>
      </c>
      <c r="C31" s="12">
        <v>10</v>
      </c>
      <c r="D31" s="25"/>
      <c r="E31" s="11" t="s">
        <v>687</v>
      </c>
      <c r="F31" s="12" t="s">
        <v>599</v>
      </c>
      <c r="G31" s="25"/>
      <c r="H31" s="11"/>
      <c r="I31" s="12"/>
      <c r="J31" s="25"/>
      <c r="K31" s="11" t="s">
        <v>655</v>
      </c>
      <c r="L31" s="12">
        <v>5</v>
      </c>
      <c r="M31" s="25"/>
      <c r="N31" s="11" t="s">
        <v>582</v>
      </c>
      <c r="O31" s="12">
        <v>3</v>
      </c>
      <c r="P31" s="25"/>
      <c r="Q31" s="11" t="s">
        <v>943</v>
      </c>
      <c r="R31" s="12">
        <v>1</v>
      </c>
      <c r="S31" s="13" t="s">
        <v>23</v>
      </c>
      <c r="T31" s="170" t="s">
        <v>235</v>
      </c>
      <c r="U31" s="177">
        <v>27.3</v>
      </c>
      <c r="V31" s="176"/>
      <c r="W31" s="175"/>
      <c r="X31" s="35"/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50"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18"/>
        <v>0</v>
      </c>
      <c r="BD31" s="35">
        <f t="shared" si="19"/>
        <v>0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0"/>
        <v>0</v>
      </c>
      <c r="BS31" s="35">
        <f t="shared" si="21"/>
        <v>0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 t="str">
        <f t="shared" si="26"/>
        <v>沙拉油</v>
      </c>
      <c r="CH31" s="35">
        <f t="shared" si="27"/>
        <v>2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0.4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1" t="s">
        <v>733</v>
      </c>
      <c r="C32" s="12">
        <v>5</v>
      </c>
      <c r="D32" s="25"/>
      <c r="E32" s="11" t="s">
        <v>538</v>
      </c>
      <c r="F32" s="12" t="s">
        <v>599</v>
      </c>
      <c r="G32" s="25"/>
      <c r="H32" s="11"/>
      <c r="I32" s="12"/>
      <c r="J32" s="25"/>
      <c r="K32" s="11" t="s">
        <v>815</v>
      </c>
      <c r="L32" s="12">
        <v>1</v>
      </c>
      <c r="M32" s="25"/>
      <c r="N32" s="11"/>
      <c r="O32" s="12"/>
      <c r="P32" s="25"/>
      <c r="Q32" s="11"/>
      <c r="R32" s="12"/>
      <c r="S32" s="13" t="s">
        <v>23</v>
      </c>
      <c r="T32" s="170"/>
      <c r="U32" s="177"/>
      <c r="V32" s="176" t="s">
        <v>305</v>
      </c>
      <c r="W32" s="175">
        <v>2.6598000000000002</v>
      </c>
      <c r="X32" s="35" t="s">
        <v>230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50">
        <v>0</v>
      </c>
      <c r="AH32" s="66"/>
      <c r="AI32" s="67"/>
      <c r="AJ32" s="47"/>
      <c r="AK32" s="62"/>
      <c r="AM32" s="63" t="s">
        <v>230</v>
      </c>
      <c r="AN32" s="35">
        <f t="shared" si="16"/>
        <v>0</v>
      </c>
      <c r="AO32" s="35">
        <f t="shared" si="17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230</v>
      </c>
      <c r="BC32" s="35">
        <f t="shared" si="18"/>
        <v>0</v>
      </c>
      <c r="BD32" s="35">
        <f t="shared" si="19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230</v>
      </c>
      <c r="BR32" s="35">
        <f t="shared" si="20"/>
        <v>0</v>
      </c>
      <c r="BS32" s="35">
        <f t="shared" si="21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230</v>
      </c>
      <c r="CG32" s="35">
        <f t="shared" si="26"/>
        <v>0</v>
      </c>
      <c r="CH32" s="35">
        <f t="shared" si="27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 t="s">
        <v>777</v>
      </c>
      <c r="C33" s="12">
        <v>3</v>
      </c>
      <c r="D33" s="25"/>
      <c r="E33" s="11" t="s">
        <v>686</v>
      </c>
      <c r="F33" s="12" t="s">
        <v>599</v>
      </c>
      <c r="G33" s="25"/>
      <c r="H33" s="11"/>
      <c r="I33" s="12"/>
      <c r="J33" s="25"/>
      <c r="K33" s="11" t="s">
        <v>579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170"/>
      <c r="U33" s="177"/>
      <c r="V33" s="176"/>
      <c r="W33" s="175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50"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26"/>
        <v>0</v>
      </c>
      <c r="CH33" s="35">
        <f t="shared" si="27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 t="s">
        <v>735</v>
      </c>
      <c r="C34" s="12" t="s">
        <v>736</v>
      </c>
      <c r="D34" s="25"/>
      <c r="E34" s="11" t="s">
        <v>190</v>
      </c>
      <c r="F34" s="12">
        <v>5</v>
      </c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0" t="s">
        <v>236</v>
      </c>
      <c r="U34" s="177">
        <v>33.4</v>
      </c>
      <c r="V34" s="170" t="s">
        <v>237</v>
      </c>
      <c r="W34" s="175">
        <v>1.75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v>0</v>
      </c>
      <c r="AG34" s="70"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26"/>
        <v>0</v>
      </c>
      <c r="CH34" s="35">
        <f t="shared" si="27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 t="s">
        <v>737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 t="s">
        <v>1061</v>
      </c>
      <c r="Y35" s="53" t="s">
        <v>1085</v>
      </c>
      <c r="Z35" s="53">
        <v>40</v>
      </c>
      <c r="AA35" s="53">
        <v>0</v>
      </c>
      <c r="AB35" s="53">
        <v>0</v>
      </c>
      <c r="AC35" s="53">
        <v>0</v>
      </c>
      <c r="AD35" s="53">
        <v>0.4</v>
      </c>
      <c r="AE35" s="53">
        <v>0</v>
      </c>
      <c r="AF35" s="53">
        <v>0</v>
      </c>
      <c r="AG35" s="54">
        <v>0</v>
      </c>
      <c r="AH35" s="55" t="s">
        <v>225</v>
      </c>
      <c r="AI35" s="56">
        <f>ROUND(AI36*68+AI37*73+AI38*24+AI39*45+AI40*152+AI41*60,1)</f>
        <v>50.2</v>
      </c>
      <c r="AJ35" s="57" t="s">
        <v>215</v>
      </c>
      <c r="AK35" s="58">
        <f>ROUND(AI36*15+AI37*0+AI38*5+AI39*0+AI40*12+AI41*15,1)</f>
        <v>2.2999999999999998</v>
      </c>
      <c r="AM35" s="59" t="str">
        <f>K16</f>
        <v>鮮菇刺瓜</v>
      </c>
      <c r="AN35" s="53" t="str">
        <f t="shared" ref="AN35:AN44" si="28">K17</f>
        <v>大黃瓜</v>
      </c>
      <c r="AO35" s="53">
        <f t="shared" ref="AO35:AO44" si="29">IF(L17="適量",0,L17)</f>
        <v>55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0.55000000000000004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225</v>
      </c>
      <c r="AX35" s="56">
        <f>ROUND(AX36*68+AX37*73+AX38*24+AX39*45+AX40*152+AX41*60,1)</f>
        <v>42.4</v>
      </c>
      <c r="AY35" s="57" t="s">
        <v>215</v>
      </c>
      <c r="AZ35" s="58">
        <f>ROUND(AX36*15+AX37*0+AX38*5+AX39*0+AX40*12+AX41*15,1)</f>
        <v>3.2</v>
      </c>
      <c r="BB35" s="59" t="str">
        <f>K28</f>
        <v>豚香高麗菜</v>
      </c>
      <c r="BC35" s="53" t="str">
        <f t="shared" ref="BC35:BC44" si="30">K29</f>
        <v>高麗菜</v>
      </c>
      <c r="BD35" s="53">
        <f t="shared" ref="BD35:BD44" si="31">IF(L29="適量",0,L29)</f>
        <v>50</v>
      </c>
      <c r="BE35" s="53">
        <f>VLOOKUP(BC35,份量表!$A$2:$J$885,4,0)</f>
        <v>0</v>
      </c>
      <c r="BF35" s="53">
        <f>VLOOKUP(BC35,份量表!$A$2:$J$885,5,0)*0.01*BD35</f>
        <v>0</v>
      </c>
      <c r="BG35" s="53">
        <f>VLOOKUP(BC35,份量表!$A$2:$J$885,6,0)*0.01*BD35</f>
        <v>0</v>
      </c>
      <c r="BH35" s="53">
        <f>VLOOKUP(BC35,份量表!$A$2:$J$885,7,0)*0.01*BD35</f>
        <v>0.5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225</v>
      </c>
      <c r="BM35" s="60">
        <f>ROUND(BM36*68+BM37*73+BM38*24+BM39*45+BM40*152+BM41*60,1)</f>
        <v>57.1</v>
      </c>
      <c r="BN35" s="57" t="s">
        <v>215</v>
      </c>
      <c r="BO35" s="58">
        <f>ROUND(BM36*15+BM37*0+BM38*5+BM39*0+BM40*12+BM41*15,1)</f>
        <v>2.8</v>
      </c>
      <c r="BQ35" s="59" t="str">
        <f>K40</f>
        <v>客家小炒</v>
      </c>
      <c r="BR35" s="53" t="str">
        <f t="shared" ref="BR35:BR44" si="32">K41</f>
        <v>西芹</v>
      </c>
      <c r="BS35" s="53">
        <f t="shared" ref="BS35:BS44" si="33">IF(L41="適量",0,L41)</f>
        <v>40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0.4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225</v>
      </c>
      <c r="CB35" s="56">
        <f>ROUND(CB36*68+CB37*73+CB38*24+CB39*45+CB40*152+CB41*60,1)</f>
        <v>84.3</v>
      </c>
      <c r="CC35" s="57" t="s">
        <v>215</v>
      </c>
      <c r="CD35" s="58">
        <f>ROUND(CB36*15+CB37*0+CB38*5+CB39*0+CB40*12+CB41*15,1)</f>
        <v>2.2000000000000002</v>
      </c>
      <c r="CF35" s="59" t="str">
        <f>K52</f>
        <v>奶焗花菜</v>
      </c>
      <c r="CG35" s="53" t="str">
        <f t="shared" ref="CG35:CG44" si="34">K53</f>
        <v>花椰菜</v>
      </c>
      <c r="CH35" s="53">
        <f t="shared" ref="CH35:CH44" si="35">IF(L53="適量",0,L53)</f>
        <v>50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0.5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225</v>
      </c>
      <c r="CQ35" s="56">
        <f>ROUND(CQ36*68+CQ37*73+CQ38*24+CQ39*45+CQ40*152+CQ41*60,1)</f>
        <v>71.900000000000006</v>
      </c>
      <c r="CR35" s="57" t="s">
        <v>215</v>
      </c>
      <c r="CS35" s="58">
        <f>ROUND(CQ36*15+CQ37*0+CQ38*5+CQ39*0+CQ40*12+CQ41*15,1)</f>
        <v>4.2</v>
      </c>
    </row>
    <row r="36" spans="1:97" ht="32.25" customHeight="1" x14ac:dyDescent="0.25">
      <c r="A36" s="18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238</v>
      </c>
      <c r="W36" s="175">
        <v>2.8000000000000003</v>
      </c>
      <c r="X36" s="35"/>
      <c r="Y36" s="35" t="s">
        <v>758</v>
      </c>
      <c r="Z36" s="35">
        <v>5</v>
      </c>
      <c r="AA36" s="35">
        <v>0</v>
      </c>
      <c r="AB36" s="35">
        <v>0</v>
      </c>
      <c r="AC36" s="35">
        <v>0.16650000000000001</v>
      </c>
      <c r="AD36" s="35">
        <v>0</v>
      </c>
      <c r="AE36" s="35">
        <v>0</v>
      </c>
      <c r="AF36" s="35">
        <v>0</v>
      </c>
      <c r="AG36" s="50"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3.8</v>
      </c>
      <c r="AM36" s="63"/>
      <c r="AN36" s="35" t="str">
        <f t="shared" si="28"/>
        <v>紅蘿蔔</v>
      </c>
      <c r="AO36" s="35">
        <f t="shared" si="29"/>
        <v>5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</v>
      </c>
      <c r="AS36" s="35">
        <f>VLOOKUP(AN36,份量表!$A$2:$J$885,7,0)*0.01*AO36</f>
        <v>0.05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0</v>
      </c>
      <c r="AY36" s="47" t="s">
        <v>216</v>
      </c>
      <c r="AZ36" s="62">
        <f>ROUND(AX37*5+AX39*5+AX40*8,1)</f>
        <v>3</v>
      </c>
      <c r="BB36" s="63"/>
      <c r="BC36" s="35" t="str">
        <f t="shared" si="30"/>
        <v>豬肉</v>
      </c>
      <c r="BD36" s="35">
        <f t="shared" si="31"/>
        <v>8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0.2288</v>
      </c>
      <c r="BH36" s="35">
        <f>VLOOKUP(BC36,份量表!$A$2:$J$885,7,0)*0.01*BD36</f>
        <v>0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4.0999999999999996</v>
      </c>
      <c r="BQ36" s="63"/>
      <c r="BR36" s="35" t="str">
        <f t="shared" si="32"/>
        <v>豆干</v>
      </c>
      <c r="BS36" s="35">
        <f t="shared" si="33"/>
        <v>20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0.5</v>
      </c>
      <c r="BW36" s="35">
        <f>VLOOKUP(BR36,份量表!$A$2:$J$885,7,0)*0.01*BS36</f>
        <v>0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6.2</v>
      </c>
      <c r="CF36" s="63"/>
      <c r="CG36" s="35" t="str">
        <f t="shared" si="34"/>
        <v>豬肉</v>
      </c>
      <c r="CH36" s="35">
        <f t="shared" si="35"/>
        <v>12</v>
      </c>
      <c r="CI36" s="35">
        <f>VLOOKUP(CG36,份量表!$A$2:$J$885,4,0)</f>
        <v>0</v>
      </c>
      <c r="CJ36" s="35">
        <f>VLOOKUP(CG36,份量表!$A$2:$J$885,5,0)*0.01*CH36</f>
        <v>0</v>
      </c>
      <c r="CK36" s="35">
        <f>VLOOKUP(CG36,份量表!$A$2:$J$885,6,0)*0.01*CH36</f>
        <v>0.34320000000000001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9.4399999999999998E-2</v>
      </c>
      <c r="CR36" s="47" t="s">
        <v>216</v>
      </c>
      <c r="CS36" s="62">
        <f>ROUND(CQ37*5+CQ39*5+CQ40*8,1)</f>
        <v>4.7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239</v>
      </c>
      <c r="U37" s="177">
        <v>805.4</v>
      </c>
      <c r="V37" s="176"/>
      <c r="W37" s="175"/>
      <c r="X37" s="35"/>
      <c r="Y37" s="35" t="s">
        <v>167</v>
      </c>
      <c r="Z37" s="35">
        <v>5</v>
      </c>
      <c r="AA37" s="35">
        <v>0</v>
      </c>
      <c r="AB37" s="35">
        <v>0</v>
      </c>
      <c r="AC37" s="35">
        <v>0</v>
      </c>
      <c r="AD37" s="35">
        <v>0.05</v>
      </c>
      <c r="AE37" s="35">
        <v>0</v>
      </c>
      <c r="AF37" s="35">
        <v>0</v>
      </c>
      <c r="AG37" s="50">
        <v>0</v>
      </c>
      <c r="AH37" s="47" t="s">
        <v>31</v>
      </c>
      <c r="AI37" s="65">
        <f>SUM(AC35:AC44)</f>
        <v>0.16650000000000001</v>
      </c>
      <c r="AJ37" s="47" t="s">
        <v>217</v>
      </c>
      <c r="AK37" s="62">
        <f>ROUND(AI36*2+AI37*7+AI38*1+AI40*8,1)</f>
        <v>1.6</v>
      </c>
      <c r="AM37" s="63"/>
      <c r="AN37" s="35" t="str">
        <f>K19</f>
        <v>杏鮑菇</v>
      </c>
      <c r="AO37" s="35">
        <f>IF(L19="適量",0,L19)</f>
        <v>3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0.03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</v>
      </c>
      <c r="AY37" s="47" t="s">
        <v>217</v>
      </c>
      <c r="AZ37" s="62">
        <f>ROUND(AX36*2+AX37*7+AX38*1+AX40*8,1)</f>
        <v>0.6</v>
      </c>
      <c r="BB37" s="63"/>
      <c r="BC37" s="35" t="str">
        <f t="shared" si="30"/>
        <v>甜椒</v>
      </c>
      <c r="BD37" s="35">
        <f t="shared" si="31"/>
        <v>5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</v>
      </c>
      <c r="BH37" s="35">
        <f>VLOOKUP(BC37,份量表!$A$2:$J$885,7,0)*0.01*BD37</f>
        <v>0.05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0.2288</v>
      </c>
      <c r="BN37" s="47" t="s">
        <v>217</v>
      </c>
      <c r="BO37" s="62">
        <f>ROUND(BM36*2+BM37*7+BM38*1+BM40*8,1)</f>
        <v>2.2000000000000002</v>
      </c>
      <c r="BQ37" s="63"/>
      <c r="BR37" s="35" t="str">
        <f t="shared" si="32"/>
        <v>豬肉</v>
      </c>
      <c r="BS37" s="35">
        <f t="shared" si="33"/>
        <v>5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0.14300000000000002</v>
      </c>
      <c r="BW37" s="35">
        <f>VLOOKUP(BR37,份量表!$A$2:$J$885,7,0)*0.01*BS37</f>
        <v>0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0.64300000000000002</v>
      </c>
      <c r="CC37" s="47" t="s">
        <v>217</v>
      </c>
      <c r="CD37" s="62">
        <f>ROUND(CB36*2+CB37*7+CB38*1+CB40*8,1)</f>
        <v>4.9000000000000004</v>
      </c>
      <c r="CF37" s="63"/>
      <c r="CG37" s="35" t="str">
        <f t="shared" si="34"/>
        <v>南瓜</v>
      </c>
      <c r="CH37" s="35">
        <f t="shared" si="35"/>
        <v>8</v>
      </c>
      <c r="CI37" s="35">
        <f>VLOOKUP(CG37,份量表!$A$2:$J$885,4,0)</f>
        <v>0</v>
      </c>
      <c r="CJ37" s="35">
        <f>VLOOKUP(CG37,份量表!$A$2:$J$885,5,0)*0.01*CH37</f>
        <v>9.4399999999999998E-2</v>
      </c>
      <c r="CK37" s="35">
        <f>VLOOKUP(CG37,份量表!$A$2:$J$885,6,0)*0.01*CH37</f>
        <v>0</v>
      </c>
      <c r="CL37" s="35">
        <f>VLOOKUP(CG37,份量表!$A$2:$J$885,7,0)*0.01*CH37</f>
        <v>0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0.34320000000000001</v>
      </c>
      <c r="CR37" s="47" t="s">
        <v>217</v>
      </c>
      <c r="CS37" s="62">
        <f>ROUND(CQ36*2+CQ37*7+CQ38*1+CQ40*8,1)</f>
        <v>3.2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240</v>
      </c>
      <c r="W38" s="175">
        <v>0</v>
      </c>
      <c r="X38" s="35"/>
      <c r="Y38" s="35" t="s">
        <v>131</v>
      </c>
      <c r="Z38" s="35">
        <v>1</v>
      </c>
      <c r="AA38" s="35">
        <v>0</v>
      </c>
      <c r="AB38" s="35">
        <v>0</v>
      </c>
      <c r="AC38" s="35">
        <v>0</v>
      </c>
      <c r="AD38" s="35">
        <v>0.01</v>
      </c>
      <c r="AE38" s="35">
        <v>0</v>
      </c>
      <c r="AF38" s="35">
        <v>0</v>
      </c>
      <c r="AG38" s="50">
        <v>0</v>
      </c>
      <c r="AH38" s="47" t="s">
        <v>32</v>
      </c>
      <c r="AI38" s="62">
        <f>SUM(AD35:AD44)</f>
        <v>0.46</v>
      </c>
      <c r="AJ38" s="47"/>
      <c r="AK38" s="62"/>
      <c r="AM38" s="63"/>
      <c r="AN38" s="35" t="str">
        <f t="shared" si="28"/>
        <v>蒜</v>
      </c>
      <c r="AO38" s="35">
        <f t="shared" si="29"/>
        <v>1</v>
      </c>
      <c r="AP38" s="35">
        <f>VLOOKUP(AN38,份量表!$A$2:$J$885,4,0)</f>
        <v>0</v>
      </c>
      <c r="AQ38" s="35">
        <f>VLOOKUP(AN38,份量表!$A$2:$J$885,5,0)*0.01*AO38</f>
        <v>0</v>
      </c>
      <c r="AR38" s="35">
        <f>VLOOKUP(AN38,份量表!$A$2:$J$885,6,0)*0.01*AO38</f>
        <v>0</v>
      </c>
      <c r="AS38" s="35">
        <f>VLOOKUP(AN38,份量表!$A$2:$J$885,7,0)*0.01*AO38</f>
        <v>0.01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0.64000000000000012</v>
      </c>
      <c r="AY38" s="47"/>
      <c r="AZ38" s="62"/>
      <c r="BB38" s="63"/>
      <c r="BC38" s="35" t="str">
        <f t="shared" si="30"/>
        <v>蒜</v>
      </c>
      <c r="BD38" s="35">
        <f t="shared" si="31"/>
        <v>1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</v>
      </c>
      <c r="BH38" s="35">
        <f>VLOOKUP(BC38,份量表!$A$2:$J$885,7,0)*0.01*BD38</f>
        <v>0.01</v>
      </c>
      <c r="BI38" s="35">
        <f>VLOOKUP(BC38,份量表!$A$2:$J$885,8,0)*0.01*BD38</f>
        <v>0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0.56000000000000005</v>
      </c>
      <c r="BN38" s="47"/>
      <c r="BO38" s="62"/>
      <c r="BQ38" s="63"/>
      <c r="BR38" s="35" t="str">
        <f t="shared" si="32"/>
        <v>紅蘿蔔</v>
      </c>
      <c r="BS38" s="35">
        <f t="shared" si="33"/>
        <v>3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</v>
      </c>
      <c r="BW38" s="35">
        <f>VLOOKUP(BR38,份量表!$A$2:$J$885,7,0)*0.01*BS38</f>
        <v>0.03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0.43000000000000005</v>
      </c>
      <c r="CC38" s="47"/>
      <c r="CD38" s="62"/>
      <c r="CF38" s="63"/>
      <c r="CG38" s="35" t="str">
        <f t="shared" si="34"/>
        <v>甜椒</v>
      </c>
      <c r="CH38" s="35">
        <f t="shared" si="35"/>
        <v>5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0</v>
      </c>
      <c r="CL38" s="35">
        <f>VLOOKUP(CG38,份量表!$A$2:$J$885,7,0)*0.01*CH38</f>
        <v>0.05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0.56000000000000005</v>
      </c>
      <c r="CR38" s="47"/>
      <c r="CS38" s="62"/>
    </row>
    <row r="39" spans="1:97" x14ac:dyDescent="0.25">
      <c r="A39" s="182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 t="s">
        <v>190</v>
      </c>
      <c r="Z39" s="35">
        <v>3</v>
      </c>
      <c r="AA39" s="35">
        <v>0</v>
      </c>
      <c r="AB39" s="35">
        <v>0</v>
      </c>
      <c r="AC39" s="35">
        <v>0</v>
      </c>
      <c r="AD39" s="35">
        <v>0</v>
      </c>
      <c r="AE39" s="35">
        <v>0.60000000000000009</v>
      </c>
      <c r="AF39" s="35">
        <v>0</v>
      </c>
      <c r="AG39" s="50"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>K21</f>
        <v>沙拉油</v>
      </c>
      <c r="AO39" s="35">
        <f>IF(L21="適量",0,L21)</f>
        <v>3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</v>
      </c>
      <c r="AT39" s="35">
        <f>VLOOKUP(AN39,份量表!$A$2:$J$885,8,0)*0.01*AO39</f>
        <v>0.60000000000000009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 t="str">
        <f t="shared" si="30"/>
        <v>沙拉油</v>
      </c>
      <c r="BD39" s="35">
        <f t="shared" si="31"/>
        <v>3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</v>
      </c>
      <c r="BI39" s="35">
        <f>VLOOKUP(BC39,份量表!$A$2:$J$885,8,0)*0.01*BD39</f>
        <v>0.60000000000000009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0.60000000000000009</v>
      </c>
      <c r="BN39" s="47"/>
      <c r="BO39" s="62"/>
      <c r="BQ39" s="63"/>
      <c r="BR39" s="35" t="str">
        <f t="shared" si="32"/>
        <v>醬油</v>
      </c>
      <c r="BS39" s="35">
        <f t="shared" si="33"/>
        <v>0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</v>
      </c>
      <c r="BX39" s="35">
        <f>VLOOKUP(BR39,份量表!$A$2:$J$885,8,0)*0.01*BS39</f>
        <v>0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 t="str">
        <f t="shared" si="34"/>
        <v>蒜</v>
      </c>
      <c r="CH39" s="35">
        <f t="shared" si="35"/>
        <v>1</v>
      </c>
      <c r="CI39" s="35">
        <f>VLOOKUP(CG39,份量表!$A$2:$J$885,4,0)</f>
        <v>0</v>
      </c>
      <c r="CJ39" s="35">
        <f>VLOOKUP(CG39,份量表!$A$2:$J$885,5,0)*0.01*CH39</f>
        <v>0</v>
      </c>
      <c r="CK39" s="35">
        <f>VLOOKUP(CG39,份量表!$A$2:$J$885,6,0)*0.01*CH39</f>
        <v>0</v>
      </c>
      <c r="CL39" s="35">
        <f>VLOOKUP(CG39,份量表!$A$2:$J$885,7,0)*0.01*CH39</f>
        <v>0.01</v>
      </c>
      <c r="CM39" s="35">
        <f>VLOOKUP(CG39,份量表!$A$2:$J$885,8,0)*0.01*CH39</f>
        <v>0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80">
        <v>45344</v>
      </c>
      <c r="B40" s="166" t="s">
        <v>795</v>
      </c>
      <c r="C40" s="167"/>
      <c r="D40" s="23"/>
      <c r="E40" s="166" t="s">
        <v>713</v>
      </c>
      <c r="F40" s="167"/>
      <c r="G40" s="24"/>
      <c r="H40" s="166" t="s">
        <v>705</v>
      </c>
      <c r="I40" s="167"/>
      <c r="J40" s="23"/>
      <c r="K40" s="166" t="s">
        <v>715</v>
      </c>
      <c r="L40" s="167"/>
      <c r="M40" s="23"/>
      <c r="N40" s="166" t="s">
        <v>853</v>
      </c>
      <c r="O40" s="167"/>
      <c r="P40" s="23"/>
      <c r="Q40" s="166" t="s">
        <v>787</v>
      </c>
      <c r="R40" s="167"/>
      <c r="S40" s="10" t="s">
        <v>23</v>
      </c>
      <c r="T40" s="168" t="s">
        <v>241</v>
      </c>
      <c r="U40" s="172">
        <v>111.1</v>
      </c>
      <c r="V40" s="168" t="s">
        <v>242</v>
      </c>
      <c r="W40" s="174">
        <v>0</v>
      </c>
      <c r="X40" s="35"/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50"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>
        <f t="shared" si="28"/>
        <v>0</v>
      </c>
      <c r="AO40" s="35">
        <f t="shared" si="29"/>
        <v>0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0"/>
        <v>0</v>
      </c>
      <c r="BD40" s="35">
        <f t="shared" si="31"/>
        <v>0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2"/>
        <v>沙拉油</v>
      </c>
      <c r="BS40" s="35">
        <f t="shared" si="33"/>
        <v>3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0.60000000000000009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 t="str">
        <f t="shared" si="34"/>
        <v>奶粉</v>
      </c>
      <c r="CH40" s="35">
        <f t="shared" si="35"/>
        <v>0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796</v>
      </c>
      <c r="C41" s="12">
        <v>89</v>
      </c>
      <c r="D41" s="25"/>
      <c r="E41" s="11" t="s">
        <v>667</v>
      </c>
      <c r="F41" s="12">
        <v>70</v>
      </c>
      <c r="G41" s="25"/>
      <c r="H41" s="26" t="s">
        <v>466</v>
      </c>
      <c r="I41" s="27">
        <v>60</v>
      </c>
      <c r="J41" s="25"/>
      <c r="K41" s="11" t="s">
        <v>156</v>
      </c>
      <c r="L41" s="12">
        <v>40</v>
      </c>
      <c r="M41" s="25"/>
      <c r="N41" s="11" t="s">
        <v>853</v>
      </c>
      <c r="O41" s="12">
        <v>100</v>
      </c>
      <c r="P41" s="25"/>
      <c r="Q41" s="11" t="s">
        <v>788</v>
      </c>
      <c r="R41" s="12">
        <v>20</v>
      </c>
      <c r="S41" s="13" t="s">
        <v>23</v>
      </c>
      <c r="T41" s="169"/>
      <c r="U41" s="173"/>
      <c r="V41" s="169"/>
      <c r="W41" s="175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50"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28"/>
        <v>0</v>
      </c>
      <c r="AO41" s="35">
        <f t="shared" si="29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0"/>
        <v>0</v>
      </c>
      <c r="BD41" s="35">
        <f t="shared" si="31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2"/>
        <v>0</v>
      </c>
      <c r="BS41" s="35">
        <f t="shared" si="33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 t="str">
        <f t="shared" si="34"/>
        <v>沙拉油</v>
      </c>
      <c r="CH41" s="35">
        <f t="shared" si="35"/>
        <v>3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0.60000000000000009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797</v>
      </c>
      <c r="C42" s="12">
        <v>40</v>
      </c>
      <c r="D42" s="25"/>
      <c r="E42" s="11" t="s">
        <v>671</v>
      </c>
      <c r="F42" s="12">
        <v>10</v>
      </c>
      <c r="G42" s="25"/>
      <c r="H42" s="11" t="s">
        <v>594</v>
      </c>
      <c r="I42" s="12">
        <v>5</v>
      </c>
      <c r="J42" s="25"/>
      <c r="K42" s="11" t="s">
        <v>676</v>
      </c>
      <c r="L42" s="12">
        <v>20</v>
      </c>
      <c r="M42" s="25"/>
      <c r="N42" s="11" t="s">
        <v>580</v>
      </c>
      <c r="O42" s="12">
        <v>1</v>
      </c>
      <c r="P42" s="25"/>
      <c r="Q42" s="11" t="s">
        <v>789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6.5609999999999999</v>
      </c>
      <c r="X42" s="35" t="s">
        <v>230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50">
        <v>0</v>
      </c>
      <c r="AH42" s="66"/>
      <c r="AI42" s="67"/>
      <c r="AJ42" s="47"/>
      <c r="AK42" s="62"/>
      <c r="AM42" s="63" t="s">
        <v>230</v>
      </c>
      <c r="AN42" s="35">
        <f t="shared" si="28"/>
        <v>0</v>
      </c>
      <c r="AO42" s="35">
        <f t="shared" si="29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230</v>
      </c>
      <c r="BC42" s="35">
        <f t="shared" si="30"/>
        <v>0</v>
      </c>
      <c r="BD42" s="35">
        <f t="shared" si="31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230</v>
      </c>
      <c r="BR42" s="35">
        <f t="shared" si="32"/>
        <v>0</v>
      </c>
      <c r="BS42" s="35">
        <f t="shared" si="33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230</v>
      </c>
      <c r="CG42" s="35">
        <f t="shared" si="34"/>
        <v>0</v>
      </c>
      <c r="CH42" s="35">
        <f t="shared" si="35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514</v>
      </c>
      <c r="F43" s="12">
        <v>5</v>
      </c>
      <c r="G43" s="25"/>
      <c r="H43" s="11" t="s">
        <v>629</v>
      </c>
      <c r="I43" s="12">
        <v>5</v>
      </c>
      <c r="J43" s="25"/>
      <c r="K43" s="11" t="s">
        <v>594</v>
      </c>
      <c r="L43" s="12">
        <v>5</v>
      </c>
      <c r="M43" s="25"/>
      <c r="N43" s="11" t="s">
        <v>582</v>
      </c>
      <c r="O43" s="12">
        <v>2</v>
      </c>
      <c r="P43" s="25"/>
      <c r="Q43" s="11" t="s">
        <v>786</v>
      </c>
      <c r="R43" s="12">
        <v>2</v>
      </c>
      <c r="S43" s="13" t="s">
        <v>23</v>
      </c>
      <c r="T43" s="170" t="s">
        <v>243</v>
      </c>
      <c r="U43" s="177">
        <v>25.4</v>
      </c>
      <c r="V43" s="176"/>
      <c r="W43" s="175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50">
        <v>0</v>
      </c>
      <c r="AH43" s="47"/>
      <c r="AI43" s="62"/>
      <c r="AJ43" s="47"/>
      <c r="AK43" s="62"/>
      <c r="AM43" s="63"/>
      <c r="AN43" s="35">
        <f t="shared" si="28"/>
        <v>0</v>
      </c>
      <c r="AO43" s="35">
        <f t="shared" si="29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30"/>
        <v>0</v>
      </c>
      <c r="BD43" s="35">
        <f t="shared" si="31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32"/>
        <v>0</v>
      </c>
      <c r="BS43" s="35">
        <f t="shared" si="33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34"/>
        <v>0</v>
      </c>
      <c r="CH43" s="35">
        <f t="shared" si="35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668</v>
      </c>
      <c r="F44" s="12">
        <v>5</v>
      </c>
      <c r="G44" s="25"/>
      <c r="H44" s="11" t="s">
        <v>681</v>
      </c>
      <c r="I44" s="12">
        <v>3</v>
      </c>
      <c r="J44" s="25"/>
      <c r="K44" s="11" t="s">
        <v>629</v>
      </c>
      <c r="L44" s="12">
        <v>3</v>
      </c>
      <c r="M44" s="25"/>
      <c r="N44" s="11"/>
      <c r="O44" s="12"/>
      <c r="P44" s="25"/>
      <c r="Q44" s="11"/>
      <c r="R44" s="12"/>
      <c r="S44" s="13" t="s">
        <v>23</v>
      </c>
      <c r="T44" s="170"/>
      <c r="U44" s="177"/>
      <c r="V44" s="176" t="s">
        <v>305</v>
      </c>
      <c r="W44" s="175">
        <v>2.6270000000000002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70">
        <v>0</v>
      </c>
      <c r="AH44" s="40"/>
      <c r="AI44" s="71"/>
      <c r="AJ44" s="40"/>
      <c r="AK44" s="71"/>
      <c r="AM44" s="72"/>
      <c r="AN44" s="69">
        <f t="shared" si="28"/>
        <v>0</v>
      </c>
      <c r="AO44" s="69">
        <f t="shared" si="29"/>
        <v>0</v>
      </c>
      <c r="AP44" s="69">
        <f>VLOOKUP(AN44,份量表!$A$2:$J$885,4,0)</f>
        <v>0</v>
      </c>
      <c r="AQ44" s="69">
        <f>VLOOKUP(AN44,份量表!$A$2:$J$885,5,0)*0.01*AO44</f>
        <v>0</v>
      </c>
      <c r="AR44" s="69">
        <f>VLOOKUP(AN44,份量表!$A$2:$J$885,6,0)*0.01*AO44</f>
        <v>0</v>
      </c>
      <c r="AS44" s="69">
        <f>VLOOKUP(AN44,份量表!$A$2:$J$885,7,0)*0.01*AO44</f>
        <v>0</v>
      </c>
      <c r="AT44" s="69">
        <f>VLOOKUP(AN44,份量表!$A$2:$J$885,8,0)*0.01*AO44</f>
        <v>0</v>
      </c>
      <c r="AU44" s="69">
        <f>VLOOKUP(AN44,份量表!$A$2:$J$885,9,0)*0.01*AO44</f>
        <v>0</v>
      </c>
      <c r="AV44" s="7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30"/>
        <v>0</v>
      </c>
      <c r="BD44" s="69">
        <f t="shared" si="31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32"/>
        <v>0</v>
      </c>
      <c r="BS44" s="69">
        <f t="shared" si="33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34"/>
        <v>0</v>
      </c>
      <c r="CH44" s="69">
        <f t="shared" si="35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819</v>
      </c>
      <c r="F45" s="12">
        <v>0.5</v>
      </c>
      <c r="G45" s="25"/>
      <c r="H45" s="11" t="s">
        <v>579</v>
      </c>
      <c r="I45" s="12">
        <v>3</v>
      </c>
      <c r="J45" s="25"/>
      <c r="K45" s="11" t="s">
        <v>562</v>
      </c>
      <c r="L45" s="12" t="s">
        <v>599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 t="s">
        <v>1066</v>
      </c>
      <c r="Y45" s="53" t="s">
        <v>842</v>
      </c>
      <c r="Z45" s="53">
        <v>100</v>
      </c>
      <c r="AA45" s="53">
        <v>0</v>
      </c>
      <c r="AB45" s="53">
        <v>0</v>
      </c>
      <c r="AC45" s="53">
        <v>0</v>
      </c>
      <c r="AD45" s="53">
        <v>1</v>
      </c>
      <c r="AE45" s="53">
        <v>0</v>
      </c>
      <c r="AF45" s="53">
        <v>0</v>
      </c>
      <c r="AG45" s="54">
        <v>0</v>
      </c>
      <c r="AH45" s="55" t="s">
        <v>225</v>
      </c>
      <c r="AI45" s="56">
        <f>ROUND(AI46*68+AI47*73+AI48*24+AI49*45+AI50*152+AI51*60,1)</f>
        <v>42.2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季節時蔬</v>
      </c>
      <c r="AN45" s="53" t="str">
        <f t="shared" ref="AN45:AN54" si="36">N17</f>
        <v>季節時蔬</v>
      </c>
      <c r="AO45" s="53">
        <f t="shared" ref="AO45:AO54" si="37">IF(O17="適量",0,O17)</f>
        <v>100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1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225</v>
      </c>
      <c r="AX45" s="56">
        <f>ROUND(AX46*68+AX47*73+AX48*24+AX49*45+AX50*152+AX51*60,1)</f>
        <v>42.2</v>
      </c>
      <c r="AY45" s="57" t="s">
        <v>215</v>
      </c>
      <c r="AZ45" s="58">
        <f>ROUND(AX46*15+AX47*0+AX48*5+AX49*0+AX50*12+AX51*15,1)</f>
        <v>5.0999999999999996</v>
      </c>
      <c r="BB45" s="59" t="str">
        <f>N28</f>
        <v>季節時蔬</v>
      </c>
      <c r="BC45" s="53" t="str">
        <f t="shared" ref="BC45:BC54" si="38">N29</f>
        <v>季節時蔬</v>
      </c>
      <c r="BD45" s="53">
        <f t="shared" ref="BD45:BD54" si="39">IF(O29="適量",0,O29)</f>
        <v>100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1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225</v>
      </c>
      <c r="BM45" s="60">
        <f>ROUND(BM46*68+BM47*73+BM48*24+BM49*45+BM50*152+BM51*60,1)</f>
        <v>51.2</v>
      </c>
      <c r="BN45" s="57" t="s">
        <v>215</v>
      </c>
      <c r="BO45" s="58">
        <f>ROUND(BM46*15+BM47*0+BM48*5+BM49*0+BM50*12+BM51*15,1)</f>
        <v>5.0999999999999996</v>
      </c>
      <c r="BQ45" s="59" t="str">
        <f>N40</f>
        <v>季節時蔬</v>
      </c>
      <c r="BR45" s="53" t="str">
        <f t="shared" ref="BR45:BR54" si="40">N41</f>
        <v>季節時蔬</v>
      </c>
      <c r="BS45" s="53">
        <f t="shared" ref="BS45:BS54" si="41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225</v>
      </c>
      <c r="CB45" s="56">
        <f>ROUND(CB46*68+CB47*73+CB48*24+CB49*45+CB50*152+CB51*60,1)</f>
        <v>42.2</v>
      </c>
      <c r="CC45" s="57" t="s">
        <v>215</v>
      </c>
      <c r="CD45" s="58">
        <f>ROUND(CB46*15+CB47*0+CB48*5+CB49*0+CB50*12+CB51*15,1)</f>
        <v>5.0999999999999996</v>
      </c>
      <c r="CF45" s="59" t="str">
        <f>N52</f>
        <v>季節時蔬</v>
      </c>
      <c r="CG45" s="53" t="str">
        <f t="shared" ref="CG45:CG54" si="42">N53</f>
        <v>季節時蔬</v>
      </c>
      <c r="CH45" s="53">
        <f t="shared" ref="CH45:CH54" si="43">IF(O53="適量",0,O53)</f>
        <v>100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1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225</v>
      </c>
      <c r="CQ45" s="56">
        <f>ROUND(CQ46*68+CQ47*73+CQ48*24+CQ49*45+CQ50*152+CQ51*60,1)</f>
        <v>42.2</v>
      </c>
      <c r="CR45" s="57" t="s">
        <v>215</v>
      </c>
      <c r="CS45" s="58">
        <f>ROUND(CQ46*15+CQ47*0+CQ48*5+CQ49*0+CQ50*12+CQ51*15,1)</f>
        <v>5.0999999999999996</v>
      </c>
    </row>
    <row r="46" spans="1:97" x14ac:dyDescent="0.25">
      <c r="A46" s="181"/>
      <c r="B46" s="11"/>
      <c r="C46" s="12"/>
      <c r="D46" s="25"/>
      <c r="E46" s="11" t="s">
        <v>839</v>
      </c>
      <c r="F46" s="12">
        <v>0.5</v>
      </c>
      <c r="G46" s="25"/>
      <c r="H46" s="11"/>
      <c r="I46" s="12"/>
      <c r="J46" s="25"/>
      <c r="K46" s="11" t="s">
        <v>579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0" t="s">
        <v>244</v>
      </c>
      <c r="U46" s="177">
        <v>33.9</v>
      </c>
      <c r="V46" s="170" t="s">
        <v>245</v>
      </c>
      <c r="W46" s="175">
        <v>2.395</v>
      </c>
      <c r="X46" s="35"/>
      <c r="Y46" s="35" t="s">
        <v>134</v>
      </c>
      <c r="Z46" s="35">
        <v>1</v>
      </c>
      <c r="AA46" s="35">
        <v>0</v>
      </c>
      <c r="AB46" s="35">
        <v>0</v>
      </c>
      <c r="AC46" s="35">
        <v>0</v>
      </c>
      <c r="AD46" s="35">
        <v>0.01</v>
      </c>
      <c r="AE46" s="35">
        <v>0</v>
      </c>
      <c r="AF46" s="35">
        <v>0</v>
      </c>
      <c r="AG46" s="50"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2</v>
      </c>
      <c r="AM46" s="63"/>
      <c r="AN46" s="35" t="str">
        <f t="shared" si="36"/>
        <v>薑或蒜</v>
      </c>
      <c r="AO46" s="35">
        <f t="shared" si="37"/>
        <v>1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0.01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2</v>
      </c>
      <c r="BB46" s="63"/>
      <c r="BC46" s="35" t="str">
        <f t="shared" si="38"/>
        <v>薑或蒜</v>
      </c>
      <c r="BD46" s="35">
        <f t="shared" si="39"/>
        <v>1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0.01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3</v>
      </c>
      <c r="BQ46" s="63"/>
      <c r="BR46" s="35" t="str">
        <f t="shared" si="40"/>
        <v>薑或蒜</v>
      </c>
      <c r="BS46" s="35">
        <f t="shared" si="41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2</v>
      </c>
      <c r="CF46" s="63"/>
      <c r="CG46" s="35" t="str">
        <f t="shared" si="42"/>
        <v>薑或蒜</v>
      </c>
      <c r="CH46" s="35">
        <f t="shared" si="43"/>
        <v>1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0.01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2</v>
      </c>
    </row>
    <row r="47" spans="1:97" ht="32.25" customHeight="1" x14ac:dyDescent="0.25">
      <c r="A47" s="181"/>
      <c r="B47" s="11"/>
      <c r="C47" s="12"/>
      <c r="D47" s="25"/>
      <c r="E47" s="11" t="s">
        <v>840</v>
      </c>
      <c r="F47" s="12" t="s">
        <v>841</v>
      </c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 t="s">
        <v>190</v>
      </c>
      <c r="Z47" s="35">
        <v>2</v>
      </c>
      <c r="AA47" s="35">
        <v>0</v>
      </c>
      <c r="AB47" s="35">
        <v>0</v>
      </c>
      <c r="AC47" s="35">
        <v>0</v>
      </c>
      <c r="AD47" s="35">
        <v>0</v>
      </c>
      <c r="AE47" s="35">
        <v>0.4</v>
      </c>
      <c r="AF47" s="35">
        <v>0</v>
      </c>
      <c r="AG47" s="50"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36"/>
        <v>沙拉油</v>
      </c>
      <c r="AO47" s="35">
        <f t="shared" si="37"/>
        <v>2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0.4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 t="str">
        <f t="shared" si="38"/>
        <v>沙拉油</v>
      </c>
      <c r="BD47" s="35">
        <f t="shared" si="39"/>
        <v>3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0.60000000000000009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1</v>
      </c>
      <c r="BQ47" s="63"/>
      <c r="BR47" s="35" t="str">
        <f t="shared" si="40"/>
        <v>沙拉油</v>
      </c>
      <c r="BS47" s="35">
        <f t="shared" si="41"/>
        <v>2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0.4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 t="str">
        <f t="shared" si="42"/>
        <v>沙拉油</v>
      </c>
      <c r="CH47" s="35">
        <f t="shared" si="43"/>
        <v>2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0.4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1</v>
      </c>
    </row>
    <row r="48" spans="1:97" ht="32.25" customHeight="1" x14ac:dyDescent="0.25">
      <c r="A48" s="181"/>
      <c r="B48" s="11"/>
      <c r="C48" s="12"/>
      <c r="D48" s="25"/>
      <c r="E48" s="11" t="s">
        <v>190</v>
      </c>
      <c r="F48" s="12">
        <v>4</v>
      </c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246</v>
      </c>
      <c r="W48" s="175">
        <v>2.4500000000000002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50"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36"/>
        <v>0</v>
      </c>
      <c r="AO48" s="35">
        <f t="shared" si="37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38"/>
        <v>0</v>
      </c>
      <c r="BD48" s="35">
        <f t="shared" si="39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0"/>
        <v>0</v>
      </c>
      <c r="BS48" s="35">
        <f t="shared" si="41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2"/>
        <v>0</v>
      </c>
      <c r="CH48" s="35">
        <f t="shared" si="43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247</v>
      </c>
      <c r="U49" s="177">
        <v>808.4</v>
      </c>
      <c r="V49" s="176"/>
      <c r="W49" s="175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50">
        <v>0</v>
      </c>
      <c r="AH49" s="66" t="s">
        <v>184</v>
      </c>
      <c r="AI49" s="67">
        <f>SUM(AE45:AE54)+X53</f>
        <v>0.4</v>
      </c>
      <c r="AJ49" s="47"/>
      <c r="AK49" s="62"/>
      <c r="AM49" s="63"/>
      <c r="AN49" s="35">
        <f t="shared" si="36"/>
        <v>0</v>
      </c>
      <c r="AO49" s="35">
        <f t="shared" si="37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0.4</v>
      </c>
      <c r="AY49" s="47"/>
      <c r="AZ49" s="62"/>
      <c r="BB49" s="63"/>
      <c r="BC49" s="35">
        <f t="shared" si="38"/>
        <v>0</v>
      </c>
      <c r="BD49" s="35">
        <f t="shared" si="39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0.60000000000000009</v>
      </c>
      <c r="BN49" s="47"/>
      <c r="BO49" s="62"/>
      <c r="BQ49" s="63"/>
      <c r="BR49" s="35">
        <f t="shared" si="40"/>
        <v>0</v>
      </c>
      <c r="BS49" s="35">
        <f t="shared" si="41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0.4</v>
      </c>
      <c r="CC49" s="47"/>
      <c r="CD49" s="62"/>
      <c r="CF49" s="63"/>
      <c r="CG49" s="35">
        <f t="shared" si="42"/>
        <v>0</v>
      </c>
      <c r="CH49" s="35">
        <f t="shared" si="43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0.4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248</v>
      </c>
      <c r="W50" s="175">
        <v>4.5499999999999999E-2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50"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36"/>
        <v>0</v>
      </c>
      <c r="AO50" s="35">
        <f t="shared" si="37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38"/>
        <v>0</v>
      </c>
      <c r="BD50" s="35">
        <f t="shared" si="39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0"/>
        <v>0</v>
      </c>
      <c r="BS50" s="35">
        <f t="shared" si="41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42"/>
        <v>0</v>
      </c>
      <c r="CH50" s="35">
        <f t="shared" si="43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1"/>
      <c r="U51" s="178"/>
      <c r="V51" s="171"/>
      <c r="W51" s="179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50"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36"/>
        <v>0</v>
      </c>
      <c r="AO51" s="35">
        <f t="shared" si="37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38"/>
        <v>0</v>
      </c>
      <c r="BD51" s="35">
        <f t="shared" si="39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0"/>
        <v>0</v>
      </c>
      <c r="BS51" s="35">
        <f t="shared" si="41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42"/>
        <v>0</v>
      </c>
      <c r="CH51" s="35">
        <f t="shared" si="43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45345</v>
      </c>
      <c r="B52" s="166" t="s">
        <v>793</v>
      </c>
      <c r="C52" s="167"/>
      <c r="D52" s="23"/>
      <c r="E52" s="166" t="s">
        <v>945</v>
      </c>
      <c r="F52" s="167"/>
      <c r="G52" s="24"/>
      <c r="H52" s="166" t="s">
        <v>717</v>
      </c>
      <c r="I52" s="167"/>
      <c r="J52" s="23"/>
      <c r="K52" s="166" t="s">
        <v>964</v>
      </c>
      <c r="L52" s="167"/>
      <c r="M52" s="23"/>
      <c r="N52" s="166" t="s">
        <v>853</v>
      </c>
      <c r="O52" s="167"/>
      <c r="P52" s="23"/>
      <c r="Q52" s="166" t="s">
        <v>790</v>
      </c>
      <c r="R52" s="167"/>
      <c r="S52" s="10" t="s">
        <v>23</v>
      </c>
      <c r="T52" s="168" t="s">
        <v>233</v>
      </c>
      <c r="U52" s="172">
        <v>109.9</v>
      </c>
      <c r="V52" s="168" t="s">
        <v>234</v>
      </c>
      <c r="W52" s="174">
        <v>0</v>
      </c>
      <c r="X52" s="35" t="s">
        <v>230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50">
        <v>0</v>
      </c>
      <c r="AH52" s="66"/>
      <c r="AI52" s="67"/>
      <c r="AJ52" s="47"/>
      <c r="AK52" s="62"/>
      <c r="AM52" s="63" t="s">
        <v>230</v>
      </c>
      <c r="AN52" s="35">
        <f t="shared" si="36"/>
        <v>0</v>
      </c>
      <c r="AO52" s="35">
        <f t="shared" si="37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230</v>
      </c>
      <c r="BC52" s="35">
        <f t="shared" si="38"/>
        <v>0</v>
      </c>
      <c r="BD52" s="35">
        <f t="shared" si="39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230</v>
      </c>
      <c r="BR52" s="35">
        <f t="shared" si="40"/>
        <v>0</v>
      </c>
      <c r="BS52" s="35">
        <f t="shared" si="41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230</v>
      </c>
      <c r="CG52" s="35">
        <f t="shared" si="42"/>
        <v>0</v>
      </c>
      <c r="CH52" s="35">
        <f t="shared" si="43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 t="s">
        <v>796</v>
      </c>
      <c r="C53" s="12">
        <v>82</v>
      </c>
      <c r="D53" s="25"/>
      <c r="E53" s="11" t="s">
        <v>946</v>
      </c>
      <c r="F53" s="12">
        <v>65</v>
      </c>
      <c r="G53" s="25"/>
      <c r="H53" s="11" t="s">
        <v>718</v>
      </c>
      <c r="I53" s="12">
        <v>50</v>
      </c>
      <c r="J53" s="25"/>
      <c r="K53" s="11" t="s">
        <v>833</v>
      </c>
      <c r="L53" s="12">
        <v>50</v>
      </c>
      <c r="M53" s="25"/>
      <c r="N53" s="11" t="s">
        <v>853</v>
      </c>
      <c r="O53" s="12">
        <v>100</v>
      </c>
      <c r="P53" s="25"/>
      <c r="Q53" s="26" t="s">
        <v>791</v>
      </c>
      <c r="R53" s="27">
        <v>12</v>
      </c>
      <c r="S53" s="13" t="s">
        <v>23</v>
      </c>
      <c r="T53" s="169"/>
      <c r="U53" s="173"/>
      <c r="V53" s="169"/>
      <c r="W53" s="175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50">
        <v>0</v>
      </c>
      <c r="AH53" s="47"/>
      <c r="AI53" s="62"/>
      <c r="AJ53" s="47"/>
      <c r="AK53" s="62"/>
      <c r="AM53" s="63"/>
      <c r="AN53" s="35">
        <f t="shared" si="36"/>
        <v>0</v>
      </c>
      <c r="AO53" s="35">
        <f t="shared" si="37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38"/>
        <v>0</v>
      </c>
      <c r="BD53" s="35">
        <f t="shared" si="39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40"/>
        <v>0</v>
      </c>
      <c r="BS53" s="35">
        <f t="shared" si="41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42"/>
        <v>0</v>
      </c>
      <c r="CH53" s="35">
        <f t="shared" si="43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 t="s">
        <v>794</v>
      </c>
      <c r="C54" s="12">
        <v>33</v>
      </c>
      <c r="D54" s="25"/>
      <c r="E54" s="11" t="s">
        <v>947</v>
      </c>
      <c r="F54" s="12">
        <v>8</v>
      </c>
      <c r="G54" s="25"/>
      <c r="H54" s="134" t="s">
        <v>719</v>
      </c>
      <c r="I54" s="12">
        <v>5</v>
      </c>
      <c r="J54" s="25"/>
      <c r="K54" s="11" t="s">
        <v>965</v>
      </c>
      <c r="L54" s="12">
        <v>12</v>
      </c>
      <c r="M54" s="25"/>
      <c r="N54" s="11" t="s">
        <v>580</v>
      </c>
      <c r="O54" s="12">
        <v>1</v>
      </c>
      <c r="P54" s="25"/>
      <c r="Q54" s="134" t="s">
        <v>792</v>
      </c>
      <c r="R54" s="12">
        <v>5</v>
      </c>
      <c r="S54" s="13" t="s">
        <v>23</v>
      </c>
      <c r="T54" s="169"/>
      <c r="U54" s="173"/>
      <c r="V54" s="176" t="s">
        <v>306</v>
      </c>
      <c r="W54" s="175">
        <v>6.5445000000000011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70">
        <v>0</v>
      </c>
      <c r="AH54" s="40"/>
      <c r="AI54" s="71"/>
      <c r="AJ54" s="40"/>
      <c r="AK54" s="71"/>
      <c r="AM54" s="72"/>
      <c r="AN54" s="69">
        <f t="shared" si="36"/>
        <v>0</v>
      </c>
      <c r="AO54" s="69">
        <f t="shared" si="37"/>
        <v>0</v>
      </c>
      <c r="AP54" s="69">
        <f>VLOOKUP(AN54,份量表!$A$2:$J$885,4,0)</f>
        <v>0</v>
      </c>
      <c r="AQ54" s="69">
        <f>VLOOKUP(AN54,份量表!$A$2:$J$885,5,0)*0.01*AO54</f>
        <v>0</v>
      </c>
      <c r="AR54" s="69">
        <f>VLOOKUP(AN54,份量表!$A$2:$J$885,6,0)*0.01*AO54</f>
        <v>0</v>
      </c>
      <c r="AS54" s="69">
        <f>VLOOKUP(AN54,份量表!$A$2:$J$885,7,0)*0.01*AO54</f>
        <v>0</v>
      </c>
      <c r="AT54" s="69">
        <f>VLOOKUP(AN54,份量表!$A$2:$J$885,8,0)*0.01*AO54</f>
        <v>0</v>
      </c>
      <c r="AU54" s="69">
        <f>VLOOKUP(AN54,份量表!$A$2:$J$885,9,0)*0.01*AO54</f>
        <v>0</v>
      </c>
      <c r="AV54" s="7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38"/>
        <v>0</v>
      </c>
      <c r="BD54" s="69">
        <f t="shared" si="39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40"/>
        <v>0</v>
      </c>
      <c r="BS54" s="69">
        <f t="shared" si="41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42"/>
        <v>0</v>
      </c>
      <c r="CH54" s="69">
        <f t="shared" si="43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1" t="s">
        <v>937</v>
      </c>
      <c r="F55" s="12">
        <v>5</v>
      </c>
      <c r="G55" s="25"/>
      <c r="H55" s="11" t="s">
        <v>594</v>
      </c>
      <c r="I55" s="12">
        <v>8</v>
      </c>
      <c r="J55" s="25"/>
      <c r="K55" s="11" t="s">
        <v>967</v>
      </c>
      <c r="L55" s="12">
        <v>8</v>
      </c>
      <c r="M55" s="25"/>
      <c r="N55" s="11" t="s">
        <v>582</v>
      </c>
      <c r="O55" s="12">
        <v>2</v>
      </c>
      <c r="P55" s="25"/>
      <c r="Q55" s="11" t="s">
        <v>731</v>
      </c>
      <c r="R55" s="12">
        <v>5</v>
      </c>
      <c r="S55" s="13" t="s">
        <v>23</v>
      </c>
      <c r="T55" s="170" t="s">
        <v>235</v>
      </c>
      <c r="U55" s="177">
        <v>25.4</v>
      </c>
      <c r="V55" s="176"/>
      <c r="W55" s="175"/>
      <c r="X55" s="53" t="s">
        <v>1013</v>
      </c>
      <c r="Y55" s="53" t="s">
        <v>91</v>
      </c>
      <c r="Z55" s="53">
        <v>20</v>
      </c>
      <c r="AA55" s="53">
        <v>0</v>
      </c>
      <c r="AB55" s="53">
        <v>0</v>
      </c>
      <c r="AC55" s="53">
        <v>0.25</v>
      </c>
      <c r="AD55" s="53">
        <v>0</v>
      </c>
      <c r="AE55" s="53">
        <v>0</v>
      </c>
      <c r="AF55" s="53">
        <v>0</v>
      </c>
      <c r="AG55" s="54">
        <v>0</v>
      </c>
      <c r="AH55" s="55" t="s">
        <v>225</v>
      </c>
      <c r="AI55" s="56">
        <f>ROUND(AI56*68+AI57*73+AI58*24+AI59*45+AI60*152+AI61*60,1)</f>
        <v>19.5</v>
      </c>
      <c r="AJ55" s="57" t="s">
        <v>215</v>
      </c>
      <c r="AK55" s="58">
        <f>ROUND(AI56*15+AI57*0+AI58*5+AI59*0+AI60*12+AI61*15,1)</f>
        <v>0.3</v>
      </c>
      <c r="AM55" s="59" t="str">
        <f>Q16</f>
        <v>蘿蔔香菇雞湯</v>
      </c>
      <c r="AN55" s="53" t="str">
        <f t="shared" ref="AN55:AN64" si="44">Q17</f>
        <v>白蘿蔔</v>
      </c>
      <c r="AO55" s="53">
        <f t="shared" ref="AO55:AO64" si="45">IF(R17="適量",0,R17)</f>
        <v>15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0.15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55" t="s">
        <v>225</v>
      </c>
      <c r="AX55" s="56">
        <f>ROUND(AX56*68+AX57*73+AX58*24+AX59*45+AX60*152+AX61*60,1)</f>
        <v>22.8</v>
      </c>
      <c r="AY55" s="57" t="s">
        <v>215</v>
      </c>
      <c r="AZ55" s="58">
        <f>ROUND(AX56*15+AX57*0+AX58*5+AX59*0+AX60*12+AX61*15,1)</f>
        <v>1</v>
      </c>
      <c r="BB55" s="59" t="str">
        <f>Q28</f>
        <v>綠豆珍珠湯</v>
      </c>
      <c r="BC55" s="53" t="str">
        <f t="shared" ref="BC55:BC64" si="46">Q29</f>
        <v>綠豆</v>
      </c>
      <c r="BD55" s="53">
        <f t="shared" ref="BD55:BD64" si="47">IF(R29="適量",0,R29)</f>
        <v>10</v>
      </c>
      <c r="BE55" s="53">
        <f>VLOOKUP(BC55,份量表!$A$2:$J$885,4,0)</f>
        <v>0</v>
      </c>
      <c r="BF55" s="53">
        <f>VLOOKUP(BC55,份量表!$A$2:$J$885,5,0)*0.01*BD55</f>
        <v>0.4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225</v>
      </c>
      <c r="BM55" s="60">
        <f>ROUND(BM56*68+BM57*73+BM58*24+BM59*45+BM60*152+BM61*60,1)</f>
        <v>53.8</v>
      </c>
      <c r="BN55" s="57" t="s">
        <v>215</v>
      </c>
      <c r="BO55" s="58">
        <f>ROUND(BM56*15+BM57*0+BM58*5+BM59*0+BM60*12+BM61*15,1)</f>
        <v>11.9</v>
      </c>
      <c r="BQ55" s="59" t="str">
        <f>Q40</f>
        <v>鮮蔬蛋花湯</v>
      </c>
      <c r="BR55" s="53" t="str">
        <f t="shared" ref="BR55:BR64" si="48">Q41</f>
        <v>小白菜</v>
      </c>
      <c r="BS55" s="53">
        <f t="shared" ref="BS55:BS64" si="49">IF(R41="適量",0,R41)</f>
        <v>20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</v>
      </c>
      <c r="BW55" s="53">
        <f>VLOOKUP(BR55,份量表!$A$2:$J$885,7,0)*0.01*BS55</f>
        <v>0.2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225</v>
      </c>
      <c r="CB55" s="56">
        <f>ROUND(CB56*68+CB57*73+CB58*24+CB59*45+CB60*152+CB61*60,1)</f>
        <v>11.9</v>
      </c>
      <c r="CC55" s="57" t="s">
        <v>215</v>
      </c>
      <c r="CD55" s="58">
        <f>ROUND(CB56*15+CB57*0+CB58*5+CB59*0+CB60*12+CB61*15,1)</f>
        <v>1.1000000000000001</v>
      </c>
      <c r="CF55" s="59" t="str">
        <f>Q52</f>
        <v>鹹湯圓湯</v>
      </c>
      <c r="CG55" s="53" t="str">
        <f t="shared" ref="CG55:CG64" si="50">Q53</f>
        <v>高麗菜</v>
      </c>
      <c r="CH55" s="53">
        <f t="shared" ref="CH55:CH64" si="51">IF(R53="適量",0,R53)</f>
        <v>12</v>
      </c>
      <c r="CI55" s="53">
        <f>VLOOKUP(CG55,份量表!$A$2:$J$885,4,0)</f>
        <v>0</v>
      </c>
      <c r="CJ55" s="53">
        <f>VLOOKUP(CG55,份量表!$A$2:$J$885,5,0)*0.01*CH55</f>
        <v>0</v>
      </c>
      <c r="CK55" s="53">
        <f>VLOOKUP(CG55,份量表!$A$2:$J$885,6,0)*0.01*CH55</f>
        <v>0</v>
      </c>
      <c r="CL55" s="53">
        <f>VLOOKUP(CG55,份量表!$A$2:$J$885,7,0)*0.01*CH55</f>
        <v>0.12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225</v>
      </c>
      <c r="CQ55" s="56">
        <f>ROUND(CQ56*68+CQ57*73+CQ58*24+CQ59*45+CQ60*152+CQ61*60,1)</f>
        <v>25.6</v>
      </c>
      <c r="CR55" s="57" t="s">
        <v>215</v>
      </c>
      <c r="CS55" s="58">
        <f>ROUND(CQ56*15+CQ57*0+CQ58*5+CQ59*0+CQ60*12+CQ61*15,1)</f>
        <v>3.3</v>
      </c>
    </row>
    <row r="56" spans="1:97" ht="32.25" customHeight="1" x14ac:dyDescent="0.25">
      <c r="A56" s="181"/>
      <c r="B56" s="11"/>
      <c r="C56" s="12"/>
      <c r="D56" s="25"/>
      <c r="E56" s="11" t="s">
        <v>948</v>
      </c>
      <c r="F56" s="12">
        <v>1</v>
      </c>
      <c r="G56" s="25"/>
      <c r="H56" s="11" t="s">
        <v>597</v>
      </c>
      <c r="I56" s="12">
        <v>5</v>
      </c>
      <c r="J56" s="25"/>
      <c r="K56" s="11" t="s">
        <v>655</v>
      </c>
      <c r="L56" s="12">
        <v>5</v>
      </c>
      <c r="M56" s="25"/>
      <c r="N56" s="11"/>
      <c r="O56" s="12"/>
      <c r="P56" s="25"/>
      <c r="Q56" s="11" t="s">
        <v>782</v>
      </c>
      <c r="R56" s="12">
        <v>2</v>
      </c>
      <c r="S56" s="13" t="s">
        <v>23</v>
      </c>
      <c r="T56" s="170"/>
      <c r="U56" s="177"/>
      <c r="V56" s="176" t="s">
        <v>305</v>
      </c>
      <c r="W56" s="175">
        <v>2.6740000000000004</v>
      </c>
      <c r="X56" s="35"/>
      <c r="Y56" s="35" t="s">
        <v>141</v>
      </c>
      <c r="Z56" s="35">
        <v>5</v>
      </c>
      <c r="AA56" s="35">
        <v>0</v>
      </c>
      <c r="AB56" s="35">
        <v>0</v>
      </c>
      <c r="AC56" s="35">
        <v>0</v>
      </c>
      <c r="AD56" s="35">
        <v>0.05</v>
      </c>
      <c r="AE56" s="35">
        <v>0</v>
      </c>
      <c r="AF56" s="35">
        <v>0</v>
      </c>
      <c r="AG56" s="50">
        <v>0</v>
      </c>
      <c r="AH56" s="47" t="s">
        <v>30</v>
      </c>
      <c r="AI56" s="62">
        <f>SUM(AB55:AB64)</f>
        <v>0</v>
      </c>
      <c r="AJ56" s="47" t="s">
        <v>216</v>
      </c>
      <c r="AK56" s="62">
        <f>ROUND(AI57*5+AI59*5+AI60*8,1)</f>
        <v>1.3</v>
      </c>
      <c r="AM56" s="63"/>
      <c r="AN56" s="35" t="str">
        <f t="shared" si="44"/>
        <v>雞肉</v>
      </c>
      <c r="AO56" s="35">
        <f t="shared" si="45"/>
        <v>10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0.25</v>
      </c>
      <c r="AS56" s="35">
        <f>VLOOKUP(AN56,份量表!$A$2:$J$885,7,0)*0.01*AO56</f>
        <v>0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7" t="s">
        <v>30</v>
      </c>
      <c r="AX56" s="62">
        <f>SUM(AQ55:AQ64)</f>
        <v>0</v>
      </c>
      <c r="AY56" s="47" t="s">
        <v>216</v>
      </c>
      <c r="AZ56" s="62">
        <f>ROUND(AX57*5+AX59*5+AX60*8,1)</f>
        <v>1.3</v>
      </c>
      <c r="BB56" s="63"/>
      <c r="BC56" s="35" t="str">
        <f t="shared" si="46"/>
        <v>珍珠</v>
      </c>
      <c r="BD56" s="35">
        <f t="shared" si="47"/>
        <v>5</v>
      </c>
      <c r="BE56" s="35">
        <f>VLOOKUP(BC56,份量表!$A$2:$J$885,4,0)</f>
        <v>0</v>
      </c>
      <c r="BF56" s="35">
        <f>VLOOKUP(BC56,份量表!$A$2:$J$885,5,0)*0.01*BD56</f>
        <v>0.33349999999999996</v>
      </c>
      <c r="BG56" s="35">
        <f>VLOOKUP(BC56,份量表!$A$2:$J$885,6,0)*0.01*BD56</f>
        <v>0</v>
      </c>
      <c r="BH56" s="35">
        <f>VLOOKUP(BC56,份量表!$A$2:$J$885,7,0)*0.01*BD56</f>
        <v>0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0.79050000000000009</v>
      </c>
      <c r="BN56" s="47" t="s">
        <v>216</v>
      </c>
      <c r="BO56" s="62">
        <f>ROUND(BM57*5+BM59*5+BM60*8,1)</f>
        <v>0</v>
      </c>
      <c r="BQ56" s="63"/>
      <c r="BR56" s="35" t="str">
        <f t="shared" si="48"/>
        <v>蛋</v>
      </c>
      <c r="BS56" s="35">
        <f t="shared" si="49"/>
        <v>5</v>
      </c>
      <c r="BT56" s="35">
        <f>VLOOKUP(BR56,份量表!$A$2:$J$885,4,0)</f>
        <v>0</v>
      </c>
      <c r="BU56" s="35">
        <f>VLOOKUP(BR56,份量表!$A$2:$J$885,5,0)*0.01*BS56</f>
        <v>0</v>
      </c>
      <c r="BV56" s="35">
        <f>VLOOKUP(BR56,份量表!$A$2:$J$885,6,0)*0.01*BS56</f>
        <v>9.0999999999999998E-2</v>
      </c>
      <c r="BW56" s="35">
        <f>VLOOKUP(BR56,份量表!$A$2:$J$885,7,0)*0.01*BS56</f>
        <v>0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0.5</v>
      </c>
      <c r="CF56" s="63"/>
      <c r="CG56" s="35" t="str">
        <f t="shared" si="50"/>
        <v>湯圓</v>
      </c>
      <c r="CH56" s="35">
        <f t="shared" si="51"/>
        <v>5</v>
      </c>
      <c r="CI56" s="35">
        <f>VLOOKUP(CG56,份量表!$A$2:$J$885,4,0)</f>
        <v>0</v>
      </c>
      <c r="CJ56" s="35">
        <f>VLOOKUP(CG56,份量表!$A$2:$J$885,5,0)*0.01*CH56</f>
        <v>0.16650000000000001</v>
      </c>
      <c r="CK56" s="35">
        <f>VLOOKUP(CG56,份量表!$A$2:$J$885,6,0)*0.01*CH56</f>
        <v>0</v>
      </c>
      <c r="CL56" s="35">
        <f>VLOOKUP(CG56,份量表!$A$2:$J$885,7,0)*0.01*CH56</f>
        <v>0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0.16650000000000001</v>
      </c>
      <c r="CR56" s="47" t="s">
        <v>216</v>
      </c>
      <c r="CS56" s="62">
        <f>ROUND(CQ57*5+CQ59*5+CQ60*8,1)</f>
        <v>0.7</v>
      </c>
    </row>
    <row r="57" spans="1:97" ht="32.25" customHeight="1" x14ac:dyDescent="0.25">
      <c r="A57" s="181"/>
      <c r="B57" s="11"/>
      <c r="C57" s="12"/>
      <c r="D57" s="25"/>
      <c r="E57" s="11" t="s">
        <v>949</v>
      </c>
      <c r="F57" s="12" t="s">
        <v>950</v>
      </c>
      <c r="G57" s="25"/>
      <c r="H57" s="11" t="s">
        <v>831</v>
      </c>
      <c r="I57" s="12">
        <v>1</v>
      </c>
      <c r="J57" s="25"/>
      <c r="K57" s="11" t="s">
        <v>660</v>
      </c>
      <c r="L57" s="12">
        <v>1</v>
      </c>
      <c r="M57" s="25"/>
      <c r="N57" s="11"/>
      <c r="O57" s="12"/>
      <c r="P57" s="25"/>
      <c r="Q57" s="11" t="s">
        <v>786</v>
      </c>
      <c r="R57" s="12">
        <v>2</v>
      </c>
      <c r="S57" s="13" t="s">
        <v>23</v>
      </c>
      <c r="T57" s="170"/>
      <c r="U57" s="177"/>
      <c r="V57" s="176"/>
      <c r="W57" s="175"/>
      <c r="X57" s="35"/>
      <c r="Y57" s="35" t="s">
        <v>696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50">
        <v>0</v>
      </c>
      <c r="AH57" s="47" t="s">
        <v>31</v>
      </c>
      <c r="AI57" s="65">
        <f>SUM(AC55:AC64)</f>
        <v>0.25</v>
      </c>
      <c r="AJ57" s="47" t="s">
        <v>217</v>
      </c>
      <c r="AK57" s="62">
        <f>ROUND(AI56*2+AI57*7+AI58*1+AI60*8,1)</f>
        <v>1.8</v>
      </c>
      <c r="AM57" s="63"/>
      <c r="AN57" s="35" t="str">
        <f t="shared" si="44"/>
        <v>香菇</v>
      </c>
      <c r="AO57" s="35">
        <f t="shared" si="45"/>
        <v>3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0</v>
      </c>
      <c r="AS57" s="35">
        <f>VLOOKUP(AN57,份量表!$A$2:$J$885,7,0)*0.01*AO57</f>
        <v>0.03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7" t="s">
        <v>31</v>
      </c>
      <c r="AX57" s="65">
        <f>SUM(AR55:AR64)</f>
        <v>0.25</v>
      </c>
      <c r="AY57" s="47" t="s">
        <v>217</v>
      </c>
      <c r="AZ57" s="62">
        <f>ROUND(AX56*2+AX57*7+AX58*1+AX60*8,1)</f>
        <v>1.9</v>
      </c>
      <c r="BB57" s="63"/>
      <c r="BC57" s="35" t="str">
        <f t="shared" si="46"/>
        <v>二砂</v>
      </c>
      <c r="BD57" s="35">
        <f t="shared" si="47"/>
        <v>1</v>
      </c>
      <c r="BE57" s="35">
        <f>VLOOKUP(BC57,份量表!$A$2:$J$885,4,0)</f>
        <v>0</v>
      </c>
      <c r="BF57" s="35">
        <f>VLOOKUP(BC57,份量表!$A$2:$J$885,5,0)*0.01*BD57</f>
        <v>5.7000000000000002E-2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1.6</v>
      </c>
      <c r="BQ57" s="63"/>
      <c r="BR57" s="35" t="str">
        <f t="shared" si="48"/>
        <v>紅蘿蔔</v>
      </c>
      <c r="BS57" s="35">
        <f t="shared" si="49"/>
        <v>2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0</v>
      </c>
      <c r="BW57" s="35">
        <f>VLOOKUP(BR57,份量表!$A$2:$J$885,7,0)*0.01*BS57</f>
        <v>0.02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9.0999999999999998E-2</v>
      </c>
      <c r="CC57" s="47" t="s">
        <v>217</v>
      </c>
      <c r="CD57" s="62">
        <f>ROUND(CB56*2+CB57*7+CB58*1+CB60*8,1)</f>
        <v>0.9</v>
      </c>
      <c r="CF57" s="63"/>
      <c r="CG57" s="35" t="str">
        <f t="shared" si="50"/>
        <v>豬肉</v>
      </c>
      <c r="CH57" s="35">
        <f t="shared" si="51"/>
        <v>5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0.14300000000000002</v>
      </c>
      <c r="CL57" s="35">
        <f>VLOOKUP(CG57,份量表!$A$2:$J$885,7,0)*0.01*CH57</f>
        <v>0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0.14300000000000002</v>
      </c>
      <c r="CR57" s="47" t="s">
        <v>217</v>
      </c>
      <c r="CS57" s="62">
        <f>ROUND(CQ56*2+CQ57*7+CQ58*1+CQ60*8,1)</f>
        <v>1.5</v>
      </c>
    </row>
    <row r="58" spans="1:97" x14ac:dyDescent="0.25">
      <c r="A58" s="181"/>
      <c r="B58" s="11"/>
      <c r="C58" s="12"/>
      <c r="D58" s="25"/>
      <c r="E58" s="11" t="s">
        <v>939</v>
      </c>
      <c r="F58" s="12">
        <v>4</v>
      </c>
      <c r="G58" s="25"/>
      <c r="H58" s="11" t="s">
        <v>832</v>
      </c>
      <c r="I58" s="12">
        <v>1</v>
      </c>
      <c r="J58" s="25"/>
      <c r="K58" s="11" t="s">
        <v>801</v>
      </c>
      <c r="L58" s="12" t="s">
        <v>736</v>
      </c>
      <c r="M58" s="25"/>
      <c r="N58" s="11"/>
      <c r="O58" s="12"/>
      <c r="P58" s="25"/>
      <c r="Q58" s="11"/>
      <c r="R58" s="12"/>
      <c r="S58" s="13" t="s">
        <v>23</v>
      </c>
      <c r="T58" s="170" t="s">
        <v>236</v>
      </c>
      <c r="U58" s="177">
        <v>34.200000000000003</v>
      </c>
      <c r="V58" s="170" t="s">
        <v>237</v>
      </c>
      <c r="W58" s="175">
        <v>2.3500000000000005</v>
      </c>
      <c r="X58" s="35"/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50">
        <v>0</v>
      </c>
      <c r="AH58" s="47" t="s">
        <v>32</v>
      </c>
      <c r="AI58" s="62">
        <f>SUM(AD55:AD64)</f>
        <v>0.05</v>
      </c>
      <c r="AJ58" s="47"/>
      <c r="AK58" s="62"/>
      <c r="AM58" s="63"/>
      <c r="AN58" s="35" t="str">
        <f t="shared" si="44"/>
        <v>薑</v>
      </c>
      <c r="AO58" s="35">
        <f t="shared" si="45"/>
        <v>1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0.01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7" t="s">
        <v>32</v>
      </c>
      <c r="AX58" s="62">
        <f>SUM(AS55:AS64)</f>
        <v>0.19</v>
      </c>
      <c r="AY58" s="47"/>
      <c r="AZ58" s="62"/>
      <c r="BB58" s="63"/>
      <c r="BC58" s="35">
        <f t="shared" si="46"/>
        <v>0</v>
      </c>
      <c r="BD58" s="35">
        <f t="shared" si="47"/>
        <v>0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0</v>
      </c>
      <c r="BH58" s="35">
        <f>VLOOKUP(BC58,份量表!$A$2:$J$885,7,0)*0.01*BD58</f>
        <v>0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48"/>
        <v>0</v>
      </c>
      <c r="BS58" s="35">
        <f t="shared" si="49"/>
        <v>0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0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0.22</v>
      </c>
      <c r="CC58" s="47"/>
      <c r="CD58" s="62"/>
      <c r="CF58" s="63"/>
      <c r="CG58" s="35" t="str">
        <f t="shared" si="50"/>
        <v>香菇</v>
      </c>
      <c r="CH58" s="35">
        <f t="shared" si="51"/>
        <v>2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0.02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0.15999999999999998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/>
      <c r="F59" s="12"/>
      <c r="G59" s="25"/>
      <c r="H59" s="11" t="s">
        <v>190</v>
      </c>
      <c r="I59" s="12">
        <v>2</v>
      </c>
      <c r="J59" s="25"/>
      <c r="K59" s="11" t="s">
        <v>579</v>
      </c>
      <c r="L59" s="12">
        <v>3</v>
      </c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50"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44"/>
        <v>0</v>
      </c>
      <c r="AO59" s="35">
        <f t="shared" si="45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66" t="s">
        <v>184</v>
      </c>
      <c r="AX59" s="67">
        <f>SUM(AT55:AT64)+AM63</f>
        <v>0</v>
      </c>
      <c r="AY59" s="47"/>
      <c r="AZ59" s="62"/>
      <c r="BB59" s="63"/>
      <c r="BC59" s="35">
        <f t="shared" si="46"/>
        <v>0</v>
      </c>
      <c r="BD59" s="35">
        <f t="shared" si="47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48"/>
        <v>0</v>
      </c>
      <c r="BS59" s="35">
        <f t="shared" si="49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 t="str">
        <f t="shared" si="50"/>
        <v>紅蘿蔔</v>
      </c>
      <c r="CH59" s="35">
        <f t="shared" si="51"/>
        <v>2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0.02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238</v>
      </c>
      <c r="W60" s="175">
        <v>2.4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50"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44"/>
        <v>0</v>
      </c>
      <c r="AO60" s="35">
        <f t="shared" si="45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7" t="s">
        <v>212</v>
      </c>
      <c r="AX60" s="62">
        <f>SUM(AU55:AU64)</f>
        <v>0</v>
      </c>
      <c r="AY60" s="47"/>
      <c r="AZ60" s="62"/>
      <c r="BB60" s="63"/>
      <c r="BC60" s="35">
        <f t="shared" si="46"/>
        <v>0</v>
      </c>
      <c r="BD60" s="35">
        <f t="shared" si="47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48"/>
        <v>0</v>
      </c>
      <c r="BS60" s="35">
        <f t="shared" si="49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50"/>
        <v>0</v>
      </c>
      <c r="CH60" s="35">
        <f t="shared" si="51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239</v>
      </c>
      <c r="U61" s="177">
        <v>804.6</v>
      </c>
      <c r="V61" s="176"/>
      <c r="W61" s="175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50"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44"/>
        <v>0</v>
      </c>
      <c r="AO61" s="35">
        <f t="shared" si="45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7" t="s">
        <v>213</v>
      </c>
      <c r="AX61" s="62">
        <f>SUM(AV55:AV64)</f>
        <v>0</v>
      </c>
      <c r="AY61" s="47"/>
      <c r="AZ61" s="62"/>
      <c r="BB61" s="63"/>
      <c r="BC61" s="35">
        <f t="shared" si="46"/>
        <v>0</v>
      </c>
      <c r="BD61" s="35">
        <f t="shared" si="47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48"/>
        <v>0</v>
      </c>
      <c r="BS61" s="35">
        <f t="shared" si="49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50"/>
        <v>0</v>
      </c>
      <c r="CH61" s="35">
        <f t="shared" si="51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240</v>
      </c>
      <c r="W62" s="175">
        <v>0</v>
      </c>
      <c r="X62" s="35" t="s">
        <v>230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50">
        <v>0</v>
      </c>
      <c r="AH62" s="66"/>
      <c r="AI62" s="67"/>
      <c r="AJ62" s="47"/>
      <c r="AK62" s="62"/>
      <c r="AM62" s="63" t="s">
        <v>230</v>
      </c>
      <c r="AN62" s="35">
        <f t="shared" si="44"/>
        <v>0</v>
      </c>
      <c r="AO62" s="35">
        <f t="shared" si="45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66"/>
      <c r="AX62" s="67"/>
      <c r="AY62" s="47"/>
      <c r="AZ62" s="62"/>
      <c r="BB62" s="63" t="s">
        <v>230</v>
      </c>
      <c r="BC62" s="35">
        <f t="shared" si="46"/>
        <v>0</v>
      </c>
      <c r="BD62" s="35">
        <f t="shared" si="47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230</v>
      </c>
      <c r="BR62" s="35">
        <f t="shared" si="48"/>
        <v>0</v>
      </c>
      <c r="BS62" s="35">
        <f t="shared" si="49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230</v>
      </c>
      <c r="CG62" s="35">
        <f t="shared" si="50"/>
        <v>0</v>
      </c>
      <c r="CH62" s="35">
        <f t="shared" si="51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1"/>
      <c r="U63" s="178"/>
      <c r="V63" s="171"/>
      <c r="W63" s="179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50">
        <v>0</v>
      </c>
      <c r="AH63" s="40"/>
      <c r="AI63" s="71"/>
      <c r="AJ63" s="40"/>
      <c r="AK63" s="71"/>
      <c r="AM63" s="72"/>
      <c r="AN63" s="69">
        <f t="shared" si="44"/>
        <v>0</v>
      </c>
      <c r="AO63" s="35">
        <f t="shared" si="45"/>
        <v>0</v>
      </c>
      <c r="AP63" s="69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0"/>
      <c r="AX63" s="71"/>
      <c r="AY63" s="40"/>
      <c r="AZ63" s="71"/>
      <c r="BB63" s="72"/>
      <c r="BC63" s="69">
        <f t="shared" si="46"/>
        <v>0</v>
      </c>
      <c r="BD63" s="69">
        <f t="shared" si="47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48"/>
        <v>0</v>
      </c>
      <c r="BS63" s="69">
        <f t="shared" si="49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50"/>
        <v>0</v>
      </c>
      <c r="CH63" s="69">
        <f t="shared" si="51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70">
        <v>0</v>
      </c>
      <c r="AH64" s="40"/>
      <c r="AI64" s="71"/>
      <c r="AJ64" s="40"/>
      <c r="AK64" s="71"/>
      <c r="AM64" s="72"/>
      <c r="AN64" s="69">
        <f t="shared" si="44"/>
        <v>0</v>
      </c>
      <c r="AO64" s="69">
        <f t="shared" si="45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0"/>
      <c r="AX64" s="71"/>
      <c r="AY64" s="40"/>
      <c r="AZ64" s="71"/>
      <c r="BB64" s="72"/>
      <c r="BC64" s="69">
        <f t="shared" si="46"/>
        <v>0</v>
      </c>
      <c r="BD64" s="69">
        <f t="shared" si="47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48"/>
        <v>0</v>
      </c>
      <c r="BS64" s="69">
        <f t="shared" si="49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50"/>
        <v>0</v>
      </c>
      <c r="CH64" s="69">
        <f t="shared" si="51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20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 x14ac:dyDescent="0.25">
      <c r="T70" s="18"/>
      <c r="U70" s="18"/>
      <c r="V70" s="18"/>
      <c r="W70" s="18"/>
    </row>
    <row r="71" spans="20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 x14ac:dyDescent="0.25">
      <c r="T72" s="18"/>
      <c r="U72" s="18"/>
      <c r="V72" s="20"/>
      <c r="W72" s="18"/>
    </row>
    <row r="73" spans="20:97" x14ac:dyDescent="0.25">
      <c r="T73" s="18"/>
      <c r="U73" s="18"/>
      <c r="V73" s="18"/>
      <c r="W73" s="18"/>
    </row>
    <row r="74" spans="20:97" x14ac:dyDescent="0.25">
      <c r="T74" s="18"/>
      <c r="U74" s="18"/>
      <c r="V74" s="18"/>
      <c r="W74" s="18"/>
    </row>
    <row r="75" spans="20:97" x14ac:dyDescent="0.25">
      <c r="T75" s="18"/>
      <c r="U75" s="18"/>
      <c r="V75" s="18"/>
      <c r="W75" s="18"/>
    </row>
  </sheetData>
  <mergeCells count="152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DO40" activePane="bottomRight" state="frozen"/>
      <selection activeCell="N31" sqref="N30:N31"/>
      <selection pane="topRight" activeCell="N31" sqref="N30:N31"/>
      <selection pane="bottomLeft" activeCell="N31" sqref="N30:N31"/>
      <selection pane="bottomRight" activeCell="Q61" sqref="Q61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18" width="0" hidden="1" customWidth="1"/>
  </cols>
  <sheetData>
    <row r="1" spans="1:104" ht="98.25" customHeight="1" x14ac:dyDescent="0.25">
      <c r="E1" s="187" t="s">
        <v>255</v>
      </c>
      <c r="F1" s="187"/>
      <c r="G1" s="187"/>
      <c r="H1" s="187"/>
      <c r="I1" s="187"/>
      <c r="J1" s="187"/>
      <c r="K1" s="187"/>
      <c r="L1" s="187"/>
      <c r="M1" s="187"/>
      <c r="N1" s="187"/>
      <c r="O1" s="193" t="s">
        <v>279</v>
      </c>
      <c r="P1" s="193"/>
      <c r="Q1" s="193"/>
      <c r="R1" s="193"/>
      <c r="S1" s="193"/>
      <c r="T1" s="193"/>
      <c r="U1" s="183" t="s">
        <v>24</v>
      </c>
      <c r="V1" s="185" t="s">
        <v>25</v>
      </c>
      <c r="W1" s="189" t="s">
        <v>24</v>
      </c>
      <c r="X1" s="31" t="s">
        <v>208</v>
      </c>
      <c r="Y1" s="31" t="s">
        <v>209</v>
      </c>
      <c r="Z1" s="31" t="s">
        <v>210</v>
      </c>
      <c r="AA1" s="31" t="s">
        <v>211</v>
      </c>
      <c r="AB1" s="31" t="s">
        <v>30</v>
      </c>
      <c r="AC1" s="31" t="s">
        <v>31</v>
      </c>
      <c r="AD1" s="31" t="s">
        <v>32</v>
      </c>
      <c r="AE1" s="31" t="s">
        <v>184</v>
      </c>
      <c r="AF1" s="31" t="s">
        <v>212</v>
      </c>
      <c r="AG1" s="31" t="s">
        <v>213</v>
      </c>
    </row>
    <row r="2" spans="1:104" ht="38.25" x14ac:dyDescent="0.25">
      <c r="A2" s="120" t="s">
        <v>308</v>
      </c>
      <c r="B2" s="3"/>
      <c r="C2" s="3"/>
      <c r="D2" s="3"/>
      <c r="E2" s="121" t="s">
        <v>309</v>
      </c>
      <c r="F2" s="3"/>
      <c r="G2" s="3"/>
      <c r="H2" s="3"/>
      <c r="I2" s="3"/>
      <c r="J2" s="3"/>
      <c r="K2" s="33" t="s">
        <v>1083</v>
      </c>
      <c r="L2" s="3"/>
      <c r="M2" s="3"/>
      <c r="O2" s="34"/>
      <c r="P2" s="34"/>
      <c r="Q2" s="198" t="s">
        <v>1084</v>
      </c>
      <c r="R2" s="198"/>
      <c r="S2" s="198"/>
      <c r="T2" s="198"/>
      <c r="U2" s="184"/>
      <c r="V2" s="186"/>
      <c r="W2" s="190"/>
      <c r="X2" s="160">
        <f>A4</f>
        <v>45348</v>
      </c>
      <c r="Y2" s="161"/>
      <c r="Z2" s="161"/>
      <c r="AA2" s="162"/>
      <c r="AB2" s="36" t="s">
        <v>30</v>
      </c>
      <c r="AC2" s="37" t="s">
        <v>31</v>
      </c>
      <c r="AD2" s="37" t="s">
        <v>32</v>
      </c>
      <c r="AE2" s="37" t="s">
        <v>184</v>
      </c>
      <c r="AF2" s="37" t="s">
        <v>212</v>
      </c>
      <c r="AG2" s="38" t="s">
        <v>213</v>
      </c>
      <c r="AH2" s="39" t="s">
        <v>214</v>
      </c>
      <c r="AI2" s="37" t="s">
        <v>215</v>
      </c>
      <c r="AJ2" s="37" t="s">
        <v>216</v>
      </c>
      <c r="AK2" s="38" t="s">
        <v>217</v>
      </c>
      <c r="AM2" s="160">
        <f>A16</f>
        <v>45349</v>
      </c>
      <c r="AN2" s="161"/>
      <c r="AO2" s="161"/>
      <c r="AP2" s="162"/>
      <c r="AQ2" s="36" t="s">
        <v>30</v>
      </c>
      <c r="AR2" s="37" t="s">
        <v>31</v>
      </c>
      <c r="AS2" s="37" t="s">
        <v>32</v>
      </c>
      <c r="AT2" s="37" t="s">
        <v>184</v>
      </c>
      <c r="AU2" s="37" t="s">
        <v>212</v>
      </c>
      <c r="AV2" s="38" t="s">
        <v>213</v>
      </c>
      <c r="AW2" s="39" t="s">
        <v>214</v>
      </c>
      <c r="AX2" s="37" t="s">
        <v>215</v>
      </c>
      <c r="AY2" s="37" t="s">
        <v>216</v>
      </c>
      <c r="AZ2" s="38" t="s">
        <v>217</v>
      </c>
      <c r="BB2" s="160">
        <f>A28</f>
        <v>45350</v>
      </c>
      <c r="BC2" s="161"/>
      <c r="BD2" s="161"/>
      <c r="BE2" s="162"/>
      <c r="BF2" s="36" t="s">
        <v>30</v>
      </c>
      <c r="BG2" s="37" t="s">
        <v>31</v>
      </c>
      <c r="BH2" s="37" t="s">
        <v>32</v>
      </c>
      <c r="BI2" s="37" t="s">
        <v>184</v>
      </c>
      <c r="BJ2" s="37" t="s">
        <v>212</v>
      </c>
      <c r="BK2" s="38" t="s">
        <v>213</v>
      </c>
      <c r="BL2" s="39" t="s">
        <v>214</v>
      </c>
      <c r="BM2" s="37" t="s">
        <v>215</v>
      </c>
      <c r="BN2" s="37" t="s">
        <v>216</v>
      </c>
      <c r="BO2" s="38" t="s">
        <v>217</v>
      </c>
      <c r="BQ2" s="160">
        <f>A40</f>
        <v>45351</v>
      </c>
      <c r="BR2" s="161"/>
      <c r="BS2" s="161"/>
      <c r="BT2" s="162"/>
      <c r="BU2" s="36" t="s">
        <v>30</v>
      </c>
      <c r="BV2" s="37" t="s">
        <v>31</v>
      </c>
      <c r="BW2" s="37" t="s">
        <v>32</v>
      </c>
      <c r="BX2" s="37" t="s">
        <v>184</v>
      </c>
      <c r="BY2" s="37" t="s">
        <v>212</v>
      </c>
      <c r="BZ2" s="38" t="s">
        <v>213</v>
      </c>
      <c r="CA2" s="39" t="s">
        <v>214</v>
      </c>
      <c r="CB2" s="37" t="s">
        <v>215</v>
      </c>
      <c r="CC2" s="37" t="s">
        <v>216</v>
      </c>
      <c r="CD2" s="38" t="s">
        <v>217</v>
      </c>
      <c r="CF2" s="160">
        <f>A52</f>
        <v>45352</v>
      </c>
      <c r="CG2" s="161"/>
      <c r="CH2" s="161"/>
      <c r="CI2" s="162"/>
      <c r="CJ2" s="36" t="s">
        <v>30</v>
      </c>
      <c r="CK2" s="37" t="s">
        <v>31</v>
      </c>
      <c r="CL2" s="37" t="s">
        <v>32</v>
      </c>
      <c r="CM2" s="37" t="s">
        <v>184</v>
      </c>
      <c r="CN2" s="37" t="s">
        <v>212</v>
      </c>
      <c r="CO2" s="38" t="s">
        <v>213</v>
      </c>
      <c r="CP2" s="39" t="s">
        <v>214</v>
      </c>
      <c r="CQ2" s="37" t="s">
        <v>215</v>
      </c>
      <c r="CR2" s="37" t="s">
        <v>216</v>
      </c>
      <c r="CS2" s="38" t="s">
        <v>217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91" t="s">
        <v>218</v>
      </c>
      <c r="U3" s="192"/>
      <c r="V3" s="9" t="s">
        <v>20</v>
      </c>
      <c r="W3" s="30" t="s">
        <v>220</v>
      </c>
      <c r="X3" s="163" t="str">
        <f>K2</f>
        <v>台中市神岡高工菜單</v>
      </c>
      <c r="Y3" s="164"/>
      <c r="Z3" s="164"/>
      <c r="AA3" s="165"/>
      <c r="AB3" s="40">
        <f>SUMIF(AH6:AH70,AB2,AI6:AI70)</f>
        <v>6.5310000000000006</v>
      </c>
      <c r="AC3" s="41">
        <f>SUMIF(AH6:AH70,AC2,AI6:AI70)</f>
        <v>2.6910000000000003</v>
      </c>
      <c r="AD3" s="41">
        <f>SUMIF(AH6:AH70,AD2,AI6:AI70)</f>
        <v>2.25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802.6</v>
      </c>
      <c r="AI3" s="43">
        <f>ROUND(AB3*15+AD3*5+AF3*12+AG3*15,1)</f>
        <v>109.2</v>
      </c>
      <c r="AJ3" s="44">
        <f>ROUND(AC3*5+AE3*5+AF3*8,1)</f>
        <v>25.5</v>
      </c>
      <c r="AK3" s="45">
        <f>ROUND(AB3*2+AC3*7+AD3*1+AE3*0+AF3*8,1)</f>
        <v>34.1</v>
      </c>
      <c r="AL3" s="46"/>
      <c r="AM3" s="163" t="str">
        <f>K2</f>
        <v>台中市神岡高工菜單</v>
      </c>
      <c r="AN3" s="164"/>
      <c r="AO3" s="164"/>
      <c r="AP3" s="165"/>
      <c r="AQ3" s="40">
        <f>SUMIF(AW6:AW70,AQ2,AX6:AX70)</f>
        <v>6.5556000000000001</v>
      </c>
      <c r="AR3" s="41">
        <f>SUMIF(AW6:AW70,AR2,AX6:AX70)</f>
        <v>2.6539000000000001</v>
      </c>
      <c r="AS3" s="41">
        <f>SUMIF(AW6:AW70,AS2,AX6:AX70)</f>
        <v>2.0649999999999999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797.1</v>
      </c>
      <c r="AX3" s="49">
        <f>ROUND(AQ3*15+AS3*5+AU3*12+AV3*15,1)</f>
        <v>108.7</v>
      </c>
      <c r="AY3" s="35">
        <f>ROUND(AR3*5+AT3*5+AU3*8,1)</f>
        <v>25.3</v>
      </c>
      <c r="AZ3" s="50">
        <f>ROUND(AQ3*2+AR3*7+AS3*1+AT3*0+AU3*8,1)</f>
        <v>33.799999999999997</v>
      </c>
      <c r="BA3" s="46"/>
      <c r="BB3" s="163" t="str">
        <f>K2</f>
        <v>台中市神岡高工菜單</v>
      </c>
      <c r="BC3" s="164"/>
      <c r="BD3" s="164"/>
      <c r="BE3" s="165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163" t="str">
        <f>K2</f>
        <v>台中市神岡高工菜單</v>
      </c>
      <c r="BR3" s="164"/>
      <c r="BS3" s="164"/>
      <c r="BT3" s="165"/>
      <c r="BU3" s="40">
        <f>SUMIF(CA6:CA70,BU2,CB6:CB70)</f>
        <v>6.5</v>
      </c>
      <c r="BV3" s="41">
        <f>SUMIF(CA6:CA70,BV2,CB6:CB70)</f>
        <v>2.6646000000000001</v>
      </c>
      <c r="BW3" s="41">
        <f>SUMIF(CA6:CA70,BW2,CB6:CB70)</f>
        <v>1.81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788</v>
      </c>
      <c r="CB3" s="49">
        <f>ROUND(BU3*15+BW3*5+BY3*12+BZ3*15,1)</f>
        <v>106.6</v>
      </c>
      <c r="CC3" s="35">
        <f>ROUND(BV3*5+BX3*5+BY3*8,1)</f>
        <v>25.3</v>
      </c>
      <c r="CD3" s="50">
        <f>ROUND(BU3*2+BV3*7+BW3*1+BX3*0+BY3*8,1)</f>
        <v>33.5</v>
      </c>
      <c r="CE3" s="46"/>
      <c r="CF3" s="163" t="str">
        <f>K2</f>
        <v>台中市神岡高工菜單</v>
      </c>
      <c r="CG3" s="164"/>
      <c r="CH3" s="164"/>
      <c r="CI3" s="165"/>
      <c r="CJ3" s="40">
        <f>SUMIF(CP6:CP70,CJ2,CQ6:CQ70)</f>
        <v>0</v>
      </c>
      <c r="CK3" s="41">
        <f>SUMIF(CP6:CP70,CK2,CQ6:CQ70)</f>
        <v>0</v>
      </c>
      <c r="CL3" s="41">
        <f>SUMIF(CP6:CP70,CL2,CQ6:CQ70)</f>
        <v>0</v>
      </c>
      <c r="CM3" s="41">
        <f>SUMIF(CP6:CP70,CM2,CQ6:CQ70)</f>
        <v>0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0</v>
      </c>
      <c r="CQ3" s="49">
        <f>ROUND(CJ3*15+CL3*5+CN3*12+CO3*15,1)</f>
        <v>0</v>
      </c>
      <c r="CR3" s="35">
        <f>ROUND(CK3*5+CM3*5+CN3*8,1)</f>
        <v>0</v>
      </c>
      <c r="CS3" s="50">
        <f>ROUND(CJ3*2+CK3*7+CL3*1+CM3*0+CN3*8,1)</f>
        <v>0</v>
      </c>
    </row>
    <row r="4" spans="1:104" ht="32.25" customHeight="1" x14ac:dyDescent="0.25">
      <c r="A4" s="180">
        <v>45348</v>
      </c>
      <c r="B4" s="166" t="s">
        <v>618</v>
      </c>
      <c r="C4" s="167"/>
      <c r="D4" s="23"/>
      <c r="E4" s="166" t="s">
        <v>952</v>
      </c>
      <c r="F4" s="167"/>
      <c r="G4" s="24"/>
      <c r="H4" s="166" t="s">
        <v>706</v>
      </c>
      <c r="I4" s="167"/>
      <c r="J4" s="23"/>
      <c r="K4" s="166" t="s">
        <v>954</v>
      </c>
      <c r="L4" s="167"/>
      <c r="M4" s="23"/>
      <c r="N4" s="166" t="s">
        <v>844</v>
      </c>
      <c r="O4" s="167"/>
      <c r="P4" s="23"/>
      <c r="Q4" s="166" t="s">
        <v>804</v>
      </c>
      <c r="R4" s="167"/>
      <c r="S4" s="10" t="s">
        <v>23</v>
      </c>
      <c r="T4" s="168" t="s">
        <v>221</v>
      </c>
      <c r="U4" s="172">
        <v>109.2</v>
      </c>
      <c r="V4" s="168" t="s">
        <v>222</v>
      </c>
      <c r="W4" s="174">
        <v>0</v>
      </c>
      <c r="X4" s="39" t="s">
        <v>223</v>
      </c>
      <c r="Y4" s="39" t="s">
        <v>29</v>
      </c>
      <c r="Z4" s="37" t="s">
        <v>224</v>
      </c>
      <c r="AA4" s="38" t="s">
        <v>211</v>
      </c>
      <c r="AB4" s="36" t="s">
        <v>30</v>
      </c>
      <c r="AC4" s="37" t="s">
        <v>31</v>
      </c>
      <c r="AD4" s="37" t="s">
        <v>32</v>
      </c>
      <c r="AE4" s="37" t="s">
        <v>184</v>
      </c>
      <c r="AF4" s="37" t="s">
        <v>212</v>
      </c>
      <c r="AG4" s="38" t="s">
        <v>213</v>
      </c>
      <c r="AH4" s="51"/>
      <c r="AI4" s="52">
        <f>AI3*4/AH3</f>
        <v>0.54423124844256165</v>
      </c>
      <c r="AJ4" s="52">
        <f>AJ3*9/AH3</f>
        <v>0.28594567655120856</v>
      </c>
      <c r="AK4" s="52">
        <f>AK3*4/AH3</f>
        <v>0.16994767007226513</v>
      </c>
      <c r="AM4" s="51" t="s">
        <v>223</v>
      </c>
      <c r="AN4" s="39" t="s">
        <v>29</v>
      </c>
      <c r="AO4" s="37" t="s">
        <v>224</v>
      </c>
      <c r="AP4" s="38" t="s">
        <v>211</v>
      </c>
      <c r="AQ4" s="36" t="s">
        <v>30</v>
      </c>
      <c r="AR4" s="37" t="s">
        <v>31</v>
      </c>
      <c r="AS4" s="37" t="s">
        <v>32</v>
      </c>
      <c r="AT4" s="37" t="s">
        <v>184</v>
      </c>
      <c r="AU4" s="37" t="s">
        <v>212</v>
      </c>
      <c r="AV4" s="38" t="s">
        <v>213</v>
      </c>
      <c r="AW4" s="51"/>
      <c r="AX4" s="52">
        <f>AX3*4/AW3</f>
        <v>0.5454773554133735</v>
      </c>
      <c r="AY4" s="52">
        <f>AY3*9/AW3</f>
        <v>0.28566051938276255</v>
      </c>
      <c r="AZ4" s="52">
        <f>AZ3*4/AW3</f>
        <v>0.16961485384518879</v>
      </c>
      <c r="BB4" s="51" t="s">
        <v>223</v>
      </c>
      <c r="BC4" s="39" t="s">
        <v>29</v>
      </c>
      <c r="BD4" s="37" t="s">
        <v>224</v>
      </c>
      <c r="BE4" s="38" t="s">
        <v>211</v>
      </c>
      <c r="BF4" s="36" t="s">
        <v>30</v>
      </c>
      <c r="BG4" s="37" t="s">
        <v>31</v>
      </c>
      <c r="BH4" s="37" t="s">
        <v>32</v>
      </c>
      <c r="BI4" s="37" t="s">
        <v>184</v>
      </c>
      <c r="BJ4" s="37" t="s">
        <v>212</v>
      </c>
      <c r="BK4" s="38" t="s">
        <v>213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223</v>
      </c>
      <c r="BR4" s="39" t="s">
        <v>29</v>
      </c>
      <c r="BS4" s="37" t="s">
        <v>224</v>
      </c>
      <c r="BT4" s="38" t="s">
        <v>211</v>
      </c>
      <c r="BU4" s="36" t="s">
        <v>30</v>
      </c>
      <c r="BV4" s="37" t="s">
        <v>31</v>
      </c>
      <c r="BW4" s="37" t="s">
        <v>32</v>
      </c>
      <c r="BX4" s="37" t="s">
        <v>184</v>
      </c>
      <c r="BY4" s="37" t="s">
        <v>212</v>
      </c>
      <c r="BZ4" s="38" t="s">
        <v>213</v>
      </c>
      <c r="CA4" s="51"/>
      <c r="CB4" s="52">
        <f>CB3*4/CA3</f>
        <v>0.54111675126903547</v>
      </c>
      <c r="CC4" s="52">
        <f>CC3*9/CA3</f>
        <v>0.2889593908629442</v>
      </c>
      <c r="CD4" s="52">
        <f>CD3*4/CA3</f>
        <v>0.17005076142131981</v>
      </c>
      <c r="CF4" s="51" t="s">
        <v>223</v>
      </c>
      <c r="CG4" s="39" t="s">
        <v>29</v>
      </c>
      <c r="CH4" s="37" t="s">
        <v>224</v>
      </c>
      <c r="CI4" s="38" t="s">
        <v>211</v>
      </c>
      <c r="CJ4" s="36" t="s">
        <v>30</v>
      </c>
      <c r="CK4" s="37" t="s">
        <v>31</v>
      </c>
      <c r="CL4" s="37" t="s">
        <v>32</v>
      </c>
      <c r="CM4" s="37" t="s">
        <v>184</v>
      </c>
      <c r="CN4" s="37" t="s">
        <v>212</v>
      </c>
      <c r="CO4" s="38" t="s">
        <v>213</v>
      </c>
      <c r="CP4" s="51"/>
      <c r="CQ4" s="52" t="e">
        <f>CQ3*4/CP3</f>
        <v>#DIV/0!</v>
      </c>
      <c r="CR4" s="52" t="e">
        <f>CR3*9/CP3</f>
        <v>#DIV/0!</v>
      </c>
      <c r="CS4" s="52" t="e">
        <f>CS3*4/CP3</f>
        <v>#DIV/0!</v>
      </c>
    </row>
    <row r="5" spans="1:104" ht="32.25" customHeight="1" x14ac:dyDescent="0.25">
      <c r="A5" s="181"/>
      <c r="B5" s="11" t="s">
        <v>35</v>
      </c>
      <c r="C5" s="12">
        <v>125</v>
      </c>
      <c r="D5" s="25"/>
      <c r="E5" s="11" t="s">
        <v>934</v>
      </c>
      <c r="F5" s="12">
        <v>65</v>
      </c>
      <c r="G5" s="25"/>
      <c r="H5" s="11" t="s">
        <v>403</v>
      </c>
      <c r="I5" s="12">
        <v>30</v>
      </c>
      <c r="J5" s="25"/>
      <c r="K5" s="26" t="s">
        <v>627</v>
      </c>
      <c r="L5" s="27">
        <v>50</v>
      </c>
      <c r="M5" s="25"/>
      <c r="N5" s="11" t="s">
        <v>842</v>
      </c>
      <c r="O5" s="12">
        <v>100</v>
      </c>
      <c r="P5" s="25"/>
      <c r="Q5" s="11" t="s">
        <v>806</v>
      </c>
      <c r="R5" s="12">
        <v>20</v>
      </c>
      <c r="S5" s="13" t="s">
        <v>23</v>
      </c>
      <c r="T5" s="169"/>
      <c r="U5" s="173"/>
      <c r="V5" s="169"/>
      <c r="W5" s="175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VLOOKUP(Y5,份量表!$A$2:$J$885,4,0)</f>
        <v>0</v>
      </c>
      <c r="AB5" s="53">
        <f>VLOOKUP(Y5,份量表!$A$2:$J$885,5,0)*0.01*Z5</f>
        <v>6.25</v>
      </c>
      <c r="AC5" s="53">
        <f>VLOOKUP(Y5,份量表!$A$2:$J$885,6,0)*0.01*Z5</f>
        <v>0</v>
      </c>
      <c r="AD5" s="53">
        <f>VLOOKUP(Y5,份量表!$A$2:$J$885,7,0)*0.01*Z5</f>
        <v>0</v>
      </c>
      <c r="AE5" s="53">
        <f>VLOOKUP(Y5,份量表!$A$2:$J$885,8,0)*0.01*Z5</f>
        <v>0</v>
      </c>
      <c r="AF5" s="53">
        <f>VLOOKUP(Y5,份量表!$A$2:$J$885,9,0)*0.01*Z5</f>
        <v>0</v>
      </c>
      <c r="AG5" s="54">
        <f>VLOOKUP(Y5,份量表!$A$2:$J$885,10,0)*0.01*Z5</f>
        <v>0</v>
      </c>
      <c r="AH5" s="55" t="s">
        <v>225</v>
      </c>
      <c r="AI5" s="56">
        <f>ROUND(AI6*68+AI7*73+AI8*24+AI9*45+AI10*152+AI11*60,1)</f>
        <v>425</v>
      </c>
      <c r="AJ5" s="57" t="s">
        <v>215</v>
      </c>
      <c r="AK5" s="58">
        <f>ROUND(AI6*15+AI7*0+AI8*5+AI9*0+AI10*12+AI11*15,1)</f>
        <v>93.8</v>
      </c>
      <c r="AM5" s="59" t="str">
        <f>B16</f>
        <v>地瓜飯</v>
      </c>
      <c r="AN5" s="53" t="str">
        <f t="shared" ref="AN5:AN14" si="0">B17</f>
        <v>白米</v>
      </c>
      <c r="AO5" s="53">
        <f t="shared" ref="AO5:AO14" si="1">IF(C17="適量",0,C17)</f>
        <v>110</v>
      </c>
      <c r="AP5" s="53">
        <f>VLOOKUP(AN5,份量表!$A$2:$J$885,4,0)</f>
        <v>0</v>
      </c>
      <c r="AQ5" s="53">
        <f>VLOOKUP(AN5,份量表!$A$2:$J$885,5,0)*0.01*AO5</f>
        <v>5.5</v>
      </c>
      <c r="AR5" s="53">
        <f>VLOOKUP(AN5,份量表!$A$2:$J$885,6,0)*0.01*AO5</f>
        <v>0</v>
      </c>
      <c r="AS5" s="53">
        <f>VLOOKUP(AN5,份量表!$A$2:$J$885,7,0)*0.01*AO5</f>
        <v>0</v>
      </c>
      <c r="AT5" s="53">
        <f>VLOOKUP(AN5,份量表!$A$2:$J$885,8,0)*0.01*AO5</f>
        <v>0</v>
      </c>
      <c r="AU5" s="53">
        <f>VLOOKUP(AN5,份量表!$A$2:$J$885,9,0)*0.01*AO5</f>
        <v>0</v>
      </c>
      <c r="AV5" s="54">
        <f>VLOOKUP(AN5,份量表!$A$2:$J$885,10,0)*0.01*AO5</f>
        <v>0</v>
      </c>
      <c r="AW5" s="55" t="s">
        <v>225</v>
      </c>
      <c r="AX5" s="56">
        <f>ROUND(AX6*68+AX7*73+AX8*24+AX9*45+AX10*152+AX11*60,1)</f>
        <v>442.1</v>
      </c>
      <c r="AY5" s="57" t="s">
        <v>215</v>
      </c>
      <c r="AZ5" s="58">
        <f>ROUND(AX6*15+AX7*0+AX8*5+AX9*0+AX10*12+AX11*15,1)</f>
        <v>97.5</v>
      </c>
      <c r="BB5" s="59" t="str">
        <f>B28</f>
        <v>228放假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VLOOKUP(BC5,份量表!$A$2:$J$885,4,0)</f>
        <v>0</v>
      </c>
      <c r="BF5" s="53">
        <f>VLOOKUP(BC5,份量表!$A$2:$J$885,5,0)*0.01*BD5</f>
        <v>0</v>
      </c>
      <c r="BG5" s="53">
        <f>VLOOKUP(BC5,份量表!$A$2:$J$885,6,0)*0.01*BD5</f>
        <v>0</v>
      </c>
      <c r="BH5" s="53">
        <f>VLOOKUP(BC5,份量表!$A$2:$J$885,7,0)*0.01*BD5</f>
        <v>0</v>
      </c>
      <c r="BI5" s="53">
        <f>VLOOKUP(BC5,份量表!$A$2:$J$885,8,0)*0.01*BD5</f>
        <v>0</v>
      </c>
      <c r="BJ5" s="53">
        <f>VLOOKUP(BC5,份量表!$A$2:$J$885,9,0)*0.01*BD5</f>
        <v>0</v>
      </c>
      <c r="BK5" s="54">
        <f>VLOOKUP(BC5,份量表!$A$2:$J$885,10,0)*0.01*BD5</f>
        <v>0</v>
      </c>
      <c r="BL5" s="55" t="s">
        <v>225</v>
      </c>
      <c r="BM5" s="60">
        <f>ROUND(BM6*68+BM7*73+BM8*24+BM9*45+BM10*152+BM11*60,1)</f>
        <v>0</v>
      </c>
      <c r="BN5" s="57" t="s">
        <v>215</v>
      </c>
      <c r="BO5" s="58">
        <f>ROUND(BM6*15+BM7*0+BM8*5+BM9*0+BM10*12+BM11*15,1)</f>
        <v>0</v>
      </c>
      <c r="BQ5" s="59" t="str">
        <f>B40</f>
        <v>糙米飯</v>
      </c>
      <c r="BR5" s="53" t="str">
        <f t="shared" ref="BR5:BR14" si="4">B41</f>
        <v>白米</v>
      </c>
      <c r="BS5" s="53">
        <f t="shared" ref="BS5:BS14" si="5">IF(C41="適量",0,C41)</f>
        <v>90</v>
      </c>
      <c r="BT5" s="53">
        <f>VLOOKUP(BR5,份量表!$A$2:$J$885,4,0)</f>
        <v>0</v>
      </c>
      <c r="BU5" s="53">
        <f>VLOOKUP(BR5,份量表!$A$2:$J$885,5,0)*0.01*BS5</f>
        <v>4.5</v>
      </c>
      <c r="BV5" s="53">
        <f>VLOOKUP(BR5,份量表!$A$2:$J$885,6,0)*0.01*BS5</f>
        <v>0</v>
      </c>
      <c r="BW5" s="53">
        <f>VLOOKUP(BR5,份量表!$A$2:$J$885,7,0)*0.01*BS5</f>
        <v>0</v>
      </c>
      <c r="BX5" s="53">
        <f>VLOOKUP(BR5,份量表!$A$2:$J$885,8,0)*0.01*BS5</f>
        <v>0</v>
      </c>
      <c r="BY5" s="53">
        <f>VLOOKUP(BR5,份量表!$A$2:$J$885,9,0)*0.01*BS5</f>
        <v>0</v>
      </c>
      <c r="BZ5" s="54">
        <f>VLOOKUP(BR5,份量表!$A$2:$J$885,10,0)*0.01*BS5</f>
        <v>0</v>
      </c>
      <c r="CA5" s="55" t="s">
        <v>225</v>
      </c>
      <c r="CB5" s="56">
        <f>ROUND(CB6*68+CB7*73+CB8*24+CB9*45+CB10*152+CB11*60,1)</f>
        <v>442</v>
      </c>
      <c r="CC5" s="57" t="s">
        <v>215</v>
      </c>
      <c r="CD5" s="58">
        <f>ROUND(CB6*15+CB7*0+CB8*5+CB9*0+CB10*12+CB11*15,1)</f>
        <v>97.5</v>
      </c>
      <c r="CF5" s="59">
        <f>B52</f>
        <v>0</v>
      </c>
      <c r="CG5" s="53">
        <f t="shared" ref="CG5:CG14" si="6">B53</f>
        <v>0</v>
      </c>
      <c r="CH5" s="53">
        <f t="shared" ref="CH5:CH14" si="7">IF(C53="適量",0,C53)</f>
        <v>0</v>
      </c>
      <c r="CI5" s="53">
        <f>VLOOKUP(CG5,份量表!$A$2:$J$885,4,0)</f>
        <v>0</v>
      </c>
      <c r="CJ5" s="53">
        <f>VLOOKUP(CG5,份量表!$A$2:$J$885,5,0)*0.01*CH5</f>
        <v>0</v>
      </c>
      <c r="CK5" s="53">
        <f>VLOOKUP(CG5,份量表!$A$2:$J$885,6,0)*0.01*CH5</f>
        <v>0</v>
      </c>
      <c r="CL5" s="53">
        <f>VLOOKUP(CG5,份量表!$A$2:$J$885,7,0)*0.01*CH5</f>
        <v>0</v>
      </c>
      <c r="CM5" s="53">
        <f>VLOOKUP(CG5,份量表!$A$2:$J$885,8,0)*0.01*CH5</f>
        <v>0</v>
      </c>
      <c r="CN5" s="53">
        <f>VLOOKUP(CG5,份量表!$A$2:$J$885,9,0)*0.01*CH5</f>
        <v>0</v>
      </c>
      <c r="CO5" s="54">
        <f>VLOOKUP(CG5,份量表!$A$2:$J$885,10,0)*0.01*CH5</f>
        <v>0</v>
      </c>
      <c r="CP5" s="55" t="s">
        <v>225</v>
      </c>
      <c r="CQ5" s="56">
        <f>ROUND(CQ6*68+CQ7*73+CQ8*24+CQ9*45+CQ10*152+CQ11*60,1)</f>
        <v>0</v>
      </c>
      <c r="CR5" s="57" t="s">
        <v>215</v>
      </c>
      <c r="CS5" s="58">
        <f>ROUND(CQ6*15+CQ7*0+CQ8*5+CQ9*0+CQ10*12+CQ11*15,1)</f>
        <v>0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白米.地瓜.........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白米.糙米.........</v>
      </c>
      <c r="CZ5" s="118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 x14ac:dyDescent="0.25">
      <c r="A6" s="181"/>
      <c r="B6" s="11"/>
      <c r="C6" s="12"/>
      <c r="D6" s="25"/>
      <c r="E6" s="11" t="s">
        <v>953</v>
      </c>
      <c r="F6" s="12">
        <v>10</v>
      </c>
      <c r="G6" s="25"/>
      <c r="H6" s="11" t="s">
        <v>835</v>
      </c>
      <c r="I6" s="12">
        <v>25</v>
      </c>
      <c r="J6" s="25"/>
      <c r="K6" s="11" t="s">
        <v>895</v>
      </c>
      <c r="L6" s="12">
        <v>10</v>
      </c>
      <c r="M6" s="25"/>
      <c r="N6" s="11" t="s">
        <v>580</v>
      </c>
      <c r="O6" s="12">
        <v>1</v>
      </c>
      <c r="P6" s="25"/>
      <c r="Q6" s="11" t="s">
        <v>800</v>
      </c>
      <c r="R6" s="12">
        <v>8</v>
      </c>
      <c r="S6" s="13" t="s">
        <v>23</v>
      </c>
      <c r="T6" s="169"/>
      <c r="U6" s="173"/>
      <c r="V6" s="176" t="s">
        <v>306</v>
      </c>
      <c r="W6" s="175">
        <v>6.5310000000000006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VLOOKUP(Y6,份量表!$A$2:$J$885,4,0)</f>
        <v>0</v>
      </c>
      <c r="AB6" s="35">
        <f>VLOOKUP(Y6,份量表!$A$2:$J$885,5,0)*0.01*Z6</f>
        <v>0</v>
      </c>
      <c r="AC6" s="35">
        <f>VLOOKUP(Y6,份量表!$A$2:$J$885,6,0)*0.01*Z6</f>
        <v>0</v>
      </c>
      <c r="AD6" s="35">
        <f>VLOOKUP(Y6,份量表!$A$2:$J$885,7,0)*0.01*Z6</f>
        <v>0</v>
      </c>
      <c r="AE6" s="35">
        <f>VLOOKUP(Y6,份量表!$A$2:$J$885,8,0)*0.01*Z6</f>
        <v>0</v>
      </c>
      <c r="AF6" s="35">
        <f>VLOOKUP(Y6,份量表!$A$2:$J$885,9,0)*0.01*Z6</f>
        <v>0</v>
      </c>
      <c r="AG6" s="50">
        <f>VLOOKUP(Y6,份量表!$A$2:$J$885,10,0)*0.01*Z6</f>
        <v>0</v>
      </c>
      <c r="AH6" s="47" t="s">
        <v>30</v>
      </c>
      <c r="AI6" s="62">
        <f>SUM(AB5:AB14)</f>
        <v>6.25</v>
      </c>
      <c r="AJ6" s="47" t="s">
        <v>216</v>
      </c>
      <c r="AK6" s="62">
        <f>ROUND(AI7*5+AI9*5+AI10*8,1)</f>
        <v>0</v>
      </c>
      <c r="AM6" s="63"/>
      <c r="AN6" s="35" t="str">
        <f t="shared" si="0"/>
        <v>地瓜</v>
      </c>
      <c r="AO6" s="35">
        <f t="shared" si="1"/>
        <v>55</v>
      </c>
      <c r="AP6" s="35">
        <f>VLOOKUP(AN6,份量表!$A$2:$J$885,4,0)</f>
        <v>0</v>
      </c>
      <c r="AQ6" s="35">
        <f>VLOOKUP(AN6,份量表!$A$2:$J$885,5,0)*0.01*AO6</f>
        <v>1.0010000000000001</v>
      </c>
      <c r="AR6" s="35">
        <f>VLOOKUP(AN6,份量表!$A$2:$J$885,6,0)*0.01*AO6</f>
        <v>0</v>
      </c>
      <c r="AS6" s="35">
        <f>VLOOKUP(AN6,份量表!$A$2:$J$885,7,0)*0.01*AO6</f>
        <v>0</v>
      </c>
      <c r="AT6" s="35">
        <f>VLOOKUP(AN6,份量表!$A$2:$J$885,8,0)*0.01*AO6</f>
        <v>0</v>
      </c>
      <c r="AU6" s="35">
        <f>VLOOKUP(AN6,份量表!$A$2:$J$885,9,0)*0.01*AO6</f>
        <v>0</v>
      </c>
      <c r="AV6" s="50">
        <f>VLOOKUP(AN6,份量表!$A$2:$J$885,10,0)*0.01*AO6</f>
        <v>0</v>
      </c>
      <c r="AW6" s="47" t="s">
        <v>30</v>
      </c>
      <c r="AX6" s="62">
        <f>SUM(AQ5:AQ14)</f>
        <v>6.5010000000000003</v>
      </c>
      <c r="AY6" s="47" t="s">
        <v>216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VLOOKUP(BC6,份量表!$A$2:$J$885,4,0)</f>
        <v>0</v>
      </c>
      <c r="BF6" s="35">
        <f>VLOOKUP(BC6,份量表!$A$2:$J$885,5,0)*0.01*BD6</f>
        <v>0</v>
      </c>
      <c r="BG6" s="35">
        <f>VLOOKUP(BC6,份量表!$A$2:$J$885,6,0)*0.01*BD6</f>
        <v>0</v>
      </c>
      <c r="BH6" s="35">
        <f>VLOOKUP(BC6,份量表!$A$2:$J$885,7,0)*0.01*BD6</f>
        <v>0</v>
      </c>
      <c r="BI6" s="35">
        <f>VLOOKUP(BC6,份量表!$A$2:$J$885,8,0)*0.01*BD6</f>
        <v>0</v>
      </c>
      <c r="BJ6" s="35">
        <f>VLOOKUP(BC6,份量表!$A$2:$J$885,9,0)*0.01*BD6</f>
        <v>0</v>
      </c>
      <c r="BK6" s="50">
        <f>VLOOKUP(BC6,份量表!$A$2:$J$885,10,0)*0.01*BD6</f>
        <v>0</v>
      </c>
      <c r="BL6" s="47" t="s">
        <v>30</v>
      </c>
      <c r="BM6" s="64">
        <f>SUM(BF5:BF14)</f>
        <v>0</v>
      </c>
      <c r="BN6" s="47" t="s">
        <v>216</v>
      </c>
      <c r="BO6" s="62">
        <f>ROUND(BM7*5+BM9*5+BM10*8,1)</f>
        <v>0</v>
      </c>
      <c r="BQ6" s="63"/>
      <c r="BR6" s="35" t="str">
        <f t="shared" si="4"/>
        <v>糙米</v>
      </c>
      <c r="BS6" s="35">
        <f t="shared" si="5"/>
        <v>40</v>
      </c>
      <c r="BT6" s="35">
        <f>VLOOKUP(BR6,份量表!$A$2:$J$885,4,0)</f>
        <v>0</v>
      </c>
      <c r="BU6" s="35">
        <f>VLOOKUP(BR6,份量表!$A$2:$J$885,5,0)*0.01*BS6</f>
        <v>2</v>
      </c>
      <c r="BV6" s="35">
        <f>VLOOKUP(BR6,份量表!$A$2:$J$885,6,0)*0.01*BS6</f>
        <v>0</v>
      </c>
      <c r="BW6" s="35">
        <f>VLOOKUP(BR6,份量表!$A$2:$J$885,7,0)*0.01*BS6</f>
        <v>0</v>
      </c>
      <c r="BX6" s="35">
        <f>VLOOKUP(BR6,份量表!$A$2:$J$885,8,0)*0.01*BS6</f>
        <v>0</v>
      </c>
      <c r="BY6" s="35">
        <f>VLOOKUP(BR6,份量表!$A$2:$J$885,9,0)*0.01*BS6</f>
        <v>0</v>
      </c>
      <c r="BZ6" s="50">
        <f>VLOOKUP(BR6,份量表!$A$2:$J$885,10,0)*0.01*BS6</f>
        <v>0</v>
      </c>
      <c r="CA6" s="47" t="s">
        <v>30</v>
      </c>
      <c r="CB6" s="62">
        <f>SUM(BU5:BU14)</f>
        <v>6.5</v>
      </c>
      <c r="CC6" s="47" t="s">
        <v>216</v>
      </c>
      <c r="CD6" s="62">
        <f>ROUND(CB7*5+CB9*5+CB10*8,1)</f>
        <v>0</v>
      </c>
      <c r="CF6" s="63"/>
      <c r="CG6" s="35">
        <f t="shared" si="6"/>
        <v>0</v>
      </c>
      <c r="CH6" s="35">
        <f t="shared" si="7"/>
        <v>0</v>
      </c>
      <c r="CI6" s="35">
        <f>VLOOKUP(CG6,份量表!$A$2:$J$885,4,0)</f>
        <v>0</v>
      </c>
      <c r="CJ6" s="35">
        <f>VLOOKUP(CG6,份量表!$A$2:$J$885,5,0)*0.01*CH6</f>
        <v>0</v>
      </c>
      <c r="CK6" s="35">
        <f>VLOOKUP(CG6,份量表!$A$2:$J$885,6,0)*0.01*CH6</f>
        <v>0</v>
      </c>
      <c r="CL6" s="35">
        <f>VLOOKUP(CG6,份量表!$A$2:$J$885,7,0)*0.01*CH6</f>
        <v>0</v>
      </c>
      <c r="CM6" s="35">
        <f>VLOOKUP(CG6,份量表!$A$2:$J$885,8,0)*0.01*CH6</f>
        <v>0</v>
      </c>
      <c r="CN6" s="35">
        <f>VLOOKUP(CG6,份量表!$A$2:$J$885,9,0)*0.01*CH6</f>
        <v>0</v>
      </c>
      <c r="CO6" s="50">
        <f>VLOOKUP(CG6,份量表!$A$2:$J$885,10,0)*0.01*CH6</f>
        <v>0</v>
      </c>
      <c r="CP6" s="47" t="s">
        <v>30</v>
      </c>
      <c r="CQ6" s="62">
        <f>SUM(CJ5:CJ14)</f>
        <v>0</v>
      </c>
      <c r="CR6" s="47" t="s">
        <v>216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豬肉.筍干.紅蘿蔔.薑.醬油.沙拉油.....</v>
      </c>
      <c r="CW6" s="118" t="str">
        <f>E17&amp;"."&amp;E18&amp;"."&amp;E19&amp;"."&amp;E20&amp;"."&amp;E21&amp;"."&amp;E22&amp;"."&amp;E23&amp;"."&amp;E24&amp;"."&amp;E25&amp;"."&amp;E26&amp;"."&amp;E27</f>
        <v>雞肉.醬油.沙拉油........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雞肉.地瓜粉.麵粉.椒鹽粉.沙拉油......</v>
      </c>
      <c r="CZ6" s="118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 x14ac:dyDescent="0.25">
      <c r="A7" s="181"/>
      <c r="B7" s="11"/>
      <c r="C7" s="12"/>
      <c r="D7" s="25"/>
      <c r="E7" s="11" t="s">
        <v>937</v>
      </c>
      <c r="F7" s="12">
        <v>5</v>
      </c>
      <c r="G7" s="25"/>
      <c r="H7" s="134" t="s">
        <v>663</v>
      </c>
      <c r="I7" s="12">
        <v>5</v>
      </c>
      <c r="J7" s="25"/>
      <c r="K7" s="11" t="s">
        <v>707</v>
      </c>
      <c r="L7" s="12">
        <v>5</v>
      </c>
      <c r="M7" s="25"/>
      <c r="N7" s="11" t="s">
        <v>582</v>
      </c>
      <c r="O7" s="12">
        <v>2</v>
      </c>
      <c r="P7" s="25"/>
      <c r="Q7" s="11" t="s">
        <v>805</v>
      </c>
      <c r="R7" s="12">
        <v>3</v>
      </c>
      <c r="S7" s="13" t="s">
        <v>23</v>
      </c>
      <c r="T7" s="170" t="s">
        <v>226</v>
      </c>
      <c r="U7" s="177">
        <v>25.5</v>
      </c>
      <c r="V7" s="176"/>
      <c r="W7" s="175"/>
      <c r="X7" s="61"/>
      <c r="Y7" s="35">
        <f t="shared" si="8"/>
        <v>0</v>
      </c>
      <c r="Z7" s="35">
        <f t="shared" si="9"/>
        <v>0</v>
      </c>
      <c r="AA7" s="35">
        <f>VLOOKUP(Y7,份量表!$A$2:$J$885,4,0)</f>
        <v>0</v>
      </c>
      <c r="AB7" s="35">
        <f>VLOOKUP(Y7,份量表!$A$2:$J$885,5,0)*0.01*Z7</f>
        <v>0</v>
      </c>
      <c r="AC7" s="35">
        <f>VLOOKUP(Y7,份量表!$A$2:$J$885,6,0)*0.01*Z7</f>
        <v>0</v>
      </c>
      <c r="AD7" s="35">
        <f>VLOOKUP(Y7,份量表!$A$2:$J$885,7,0)*0.01*Z7</f>
        <v>0</v>
      </c>
      <c r="AE7" s="35">
        <f>VLOOKUP(Y7,份量表!$A$2:$J$885,8,0)*0.01*Z7</f>
        <v>0</v>
      </c>
      <c r="AF7" s="35">
        <f>VLOOKUP(Y7,份量表!$A$2:$J$885,9,0)*0.01*Z7</f>
        <v>0</v>
      </c>
      <c r="AG7" s="50">
        <f>VLOOKUP(Y7,份量表!$A$2:$J$885,10,0)*0.01*Z7</f>
        <v>0</v>
      </c>
      <c r="AH7" s="47" t="s">
        <v>31</v>
      </c>
      <c r="AI7" s="65">
        <f>SUM(AC5:AC14)</f>
        <v>0</v>
      </c>
      <c r="AJ7" s="47" t="s">
        <v>217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VLOOKUP(AN7,份量表!$A$2:$J$885,4,0)</f>
        <v>0</v>
      </c>
      <c r="AQ7" s="35">
        <f>VLOOKUP(AN7,份量表!$A$2:$J$885,5,0)*0.01*AO7</f>
        <v>0</v>
      </c>
      <c r="AR7" s="35">
        <f>VLOOKUP(AN7,份量表!$A$2:$J$885,6,0)*0.01*AO7</f>
        <v>0</v>
      </c>
      <c r="AS7" s="35">
        <f>VLOOKUP(AN7,份量表!$A$2:$J$885,7,0)*0.01*AO7</f>
        <v>0</v>
      </c>
      <c r="AT7" s="35">
        <f>VLOOKUP(AN7,份量表!$A$2:$J$885,8,0)*0.01*AO7</f>
        <v>0</v>
      </c>
      <c r="AU7" s="35">
        <f>VLOOKUP(AN7,份量表!$A$2:$J$885,9,0)*0.01*AO7</f>
        <v>0</v>
      </c>
      <c r="AV7" s="50">
        <f>VLOOKUP(AN7,份量表!$A$2:$J$885,10,0)*0.01*AO7</f>
        <v>0</v>
      </c>
      <c r="AW7" s="47" t="s">
        <v>31</v>
      </c>
      <c r="AX7" s="65">
        <f>SUM(AR5:AR14)</f>
        <v>0</v>
      </c>
      <c r="AY7" s="47" t="s">
        <v>217</v>
      </c>
      <c r="AZ7" s="62">
        <f>ROUND(AX6*2+AX7*7+AX8*1+AX10*8,1)</f>
        <v>13</v>
      </c>
      <c r="BB7" s="63"/>
      <c r="BC7" s="35">
        <f t="shared" si="2"/>
        <v>0</v>
      </c>
      <c r="BD7" s="35">
        <f t="shared" si="3"/>
        <v>0</v>
      </c>
      <c r="BE7" s="35">
        <f>VLOOKUP(BC7,份量表!$A$2:$J$885,4,0)</f>
        <v>0</v>
      </c>
      <c r="BF7" s="35">
        <f>VLOOKUP(BC7,份量表!$A$2:$J$885,5,0)*0.01*BD7</f>
        <v>0</v>
      </c>
      <c r="BG7" s="35">
        <f>VLOOKUP(BC7,份量表!$A$2:$J$885,6,0)*0.01*BD7</f>
        <v>0</v>
      </c>
      <c r="BH7" s="35">
        <f>VLOOKUP(BC7,份量表!$A$2:$J$885,7,0)*0.01*BD7</f>
        <v>0</v>
      </c>
      <c r="BI7" s="35">
        <f>VLOOKUP(BC7,份量表!$A$2:$J$885,8,0)*0.01*BD7</f>
        <v>0</v>
      </c>
      <c r="BJ7" s="35">
        <f>VLOOKUP(BC7,份量表!$A$2:$J$885,9,0)*0.01*BD7</f>
        <v>0</v>
      </c>
      <c r="BK7" s="50">
        <f>VLOOKUP(BC7,份量表!$A$2:$J$885,10,0)*0.01*BD7</f>
        <v>0</v>
      </c>
      <c r="BL7" s="47" t="s">
        <v>31</v>
      </c>
      <c r="BM7" s="64">
        <f>SUM(BG5:BG14)</f>
        <v>0</v>
      </c>
      <c r="BN7" s="47" t="s">
        <v>217</v>
      </c>
      <c r="BO7" s="62">
        <f>ROUND(BM6*2+BM7*7+BM8*1+BM10*8,1)</f>
        <v>0</v>
      </c>
      <c r="BQ7" s="63"/>
      <c r="BR7" s="35">
        <f t="shared" si="4"/>
        <v>0</v>
      </c>
      <c r="BS7" s="35">
        <f t="shared" si="5"/>
        <v>0</v>
      </c>
      <c r="BT7" s="35">
        <f>VLOOKUP(BR7,份量表!$A$2:$J$885,4,0)</f>
        <v>0</v>
      </c>
      <c r="BU7" s="35">
        <f>VLOOKUP(BR7,份量表!$A$2:$J$885,5,0)*0.01*BS7</f>
        <v>0</v>
      </c>
      <c r="BV7" s="35">
        <f>VLOOKUP(BR7,份量表!$A$2:$J$885,6,0)*0.01*BS7</f>
        <v>0</v>
      </c>
      <c r="BW7" s="35">
        <f>VLOOKUP(BR7,份量表!$A$2:$J$885,7,0)*0.01*BS7</f>
        <v>0</v>
      </c>
      <c r="BX7" s="35">
        <f>VLOOKUP(BR7,份量表!$A$2:$J$885,8,0)*0.01*BS7</f>
        <v>0</v>
      </c>
      <c r="BY7" s="35">
        <f>VLOOKUP(BR7,份量表!$A$2:$J$885,9,0)*0.01*BS7</f>
        <v>0</v>
      </c>
      <c r="BZ7" s="50">
        <f>VLOOKUP(BR7,份量表!$A$2:$J$885,10,0)*0.01*BS7</f>
        <v>0</v>
      </c>
      <c r="CA7" s="47" t="s">
        <v>31</v>
      </c>
      <c r="CB7" s="65">
        <f>SUM(BV5:BV14)</f>
        <v>0</v>
      </c>
      <c r="CC7" s="47" t="s">
        <v>217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VLOOKUP(CG7,份量表!$A$2:$J$885,4,0)</f>
        <v>0</v>
      </c>
      <c r="CJ7" s="35">
        <f>VLOOKUP(CG7,份量表!$A$2:$J$885,5,0)*0.01*CH7</f>
        <v>0</v>
      </c>
      <c r="CK7" s="35">
        <f>VLOOKUP(CG7,份量表!$A$2:$J$885,6,0)*0.01*CH7</f>
        <v>0</v>
      </c>
      <c r="CL7" s="35">
        <f>VLOOKUP(CG7,份量表!$A$2:$J$885,7,0)*0.01*CH7</f>
        <v>0</v>
      </c>
      <c r="CM7" s="35">
        <f>VLOOKUP(CG7,份量表!$A$2:$J$885,8,0)*0.01*CH7</f>
        <v>0</v>
      </c>
      <c r="CN7" s="35">
        <f>VLOOKUP(CG7,份量表!$A$2:$J$885,9,0)*0.01*CH7</f>
        <v>0</v>
      </c>
      <c r="CO7" s="50">
        <f>VLOOKUP(CG7,份量表!$A$2:$J$885,10,0)*0.01*CH7</f>
        <v>0</v>
      </c>
      <c r="CP7" s="47" t="s">
        <v>31</v>
      </c>
      <c r="CQ7" s="65">
        <f>SUM(CK5:CK14)</f>
        <v>0</v>
      </c>
      <c r="CR7" s="47" t="s">
        <v>217</v>
      </c>
      <c r="CS7" s="62">
        <f>ROUND(CQ6*2+CQ7*7+CQ8*1+CQ10*8,1)</f>
        <v>0</v>
      </c>
      <c r="CV7" s="118" t="str">
        <f>H5&amp;"."&amp;H6&amp;"."&amp;H7&amp;"."&amp;H8&amp;"."&amp;H9&amp;"."&amp;H10&amp;"."&amp;H11&amp;"."&amp;H12&amp;"."&amp;H13&amp;"."&amp;H14&amp;"."&amp;H15</f>
        <v>凍豆腐.高麗菜.玉米.洋蔥.香菇.薑.醬油.沙拉油...</v>
      </c>
      <c r="CW7" s="118" t="str">
        <f>H17&amp;"."&amp;H18&amp;"."&amp;H19&amp;"."&amp;H20&amp;"."&amp;H21&amp;"."&amp;H22&amp;"."&amp;H23&amp;"."&amp;H24&amp;"."&amp;H25&amp;"."&amp;H26&amp;"."&amp;H27</f>
        <v>豆薯.豆干.豬肉.香菇.醬油.沙拉油.....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魷魚丸.醬油.醬油膏.沙拉油.......</v>
      </c>
      <c r="CZ7" s="118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 x14ac:dyDescent="0.25">
      <c r="A8" s="181"/>
      <c r="B8" s="11"/>
      <c r="C8" s="12"/>
      <c r="D8" s="25"/>
      <c r="E8" s="11" t="s">
        <v>948</v>
      </c>
      <c r="F8" s="12">
        <v>1</v>
      </c>
      <c r="G8" s="25"/>
      <c r="H8" s="11" t="s">
        <v>668</v>
      </c>
      <c r="I8" s="12">
        <v>5</v>
      </c>
      <c r="J8" s="25"/>
      <c r="K8" s="11" t="s">
        <v>629</v>
      </c>
      <c r="L8" s="12">
        <v>3</v>
      </c>
      <c r="M8" s="25"/>
      <c r="N8" s="11"/>
      <c r="O8" s="12"/>
      <c r="P8" s="25"/>
      <c r="Q8" s="11" t="s">
        <v>801</v>
      </c>
      <c r="R8" s="12" t="s">
        <v>736</v>
      </c>
      <c r="S8" s="13" t="s">
        <v>23</v>
      </c>
      <c r="T8" s="170"/>
      <c r="U8" s="177"/>
      <c r="V8" s="176" t="s">
        <v>305</v>
      </c>
      <c r="W8" s="175">
        <v>2.6910000000000003</v>
      </c>
      <c r="X8" s="61"/>
      <c r="Y8" s="35">
        <f t="shared" si="8"/>
        <v>0</v>
      </c>
      <c r="Z8" s="35">
        <f t="shared" si="9"/>
        <v>0</v>
      </c>
      <c r="AA8" s="35">
        <f>VLOOKUP(Y8,份量表!$A$2:$J$885,4,0)</f>
        <v>0</v>
      </c>
      <c r="AB8" s="35">
        <f>VLOOKUP(Y8,份量表!$A$2:$J$885,5,0)*0.01*Z8</f>
        <v>0</v>
      </c>
      <c r="AC8" s="35">
        <f>VLOOKUP(Y8,份量表!$A$2:$J$885,6,0)*0.01*Z8</f>
        <v>0</v>
      </c>
      <c r="AD8" s="35">
        <f>VLOOKUP(Y8,份量表!$A$2:$J$885,7,0)*0.01*Z8</f>
        <v>0</v>
      </c>
      <c r="AE8" s="35">
        <f>VLOOKUP(Y8,份量表!$A$2:$J$885,8,0)*0.01*Z8</f>
        <v>0</v>
      </c>
      <c r="AF8" s="35">
        <f>VLOOKUP(Y8,份量表!$A$2:$J$885,9,0)*0.01*Z8</f>
        <v>0</v>
      </c>
      <c r="AG8" s="50">
        <f>VLOOKUP(Y8,份量表!$A$2:$J$885,10,0)*0.01*Z8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VLOOKUP(AN8,份量表!$A$2:$J$885,4,0)</f>
        <v>0</v>
      </c>
      <c r="AQ8" s="35">
        <f>VLOOKUP(AN8,份量表!$A$2:$J$885,5,0)*0.01*AO8</f>
        <v>0</v>
      </c>
      <c r="AR8" s="35">
        <f>VLOOKUP(AN8,份量表!$A$2:$J$885,6,0)*0.01*AO8</f>
        <v>0</v>
      </c>
      <c r="AS8" s="35">
        <f>VLOOKUP(AN8,份量表!$A$2:$J$885,7,0)*0.01*AO8</f>
        <v>0</v>
      </c>
      <c r="AT8" s="35">
        <f>VLOOKUP(AN8,份量表!$A$2:$J$885,8,0)*0.01*AO8</f>
        <v>0</v>
      </c>
      <c r="AU8" s="35">
        <f>VLOOKUP(AN8,份量表!$A$2:$J$885,9,0)*0.01*AO8</f>
        <v>0</v>
      </c>
      <c r="AV8" s="50">
        <f>VLOOKUP(AN8,份量表!$A$2:$J$885,10,0)*0.01*AO8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VLOOKUP(BC8,份量表!$A$2:$J$885,4,0)</f>
        <v>0</v>
      </c>
      <c r="BF8" s="35">
        <f>VLOOKUP(BC8,份量表!$A$2:$J$885,5,0)*0.01*BD8</f>
        <v>0</v>
      </c>
      <c r="BG8" s="35">
        <f>VLOOKUP(BC8,份量表!$A$2:$J$885,6,0)*0.01*BD8</f>
        <v>0</v>
      </c>
      <c r="BH8" s="35">
        <f>VLOOKUP(BC8,份量表!$A$2:$J$885,7,0)*0.01*BD8</f>
        <v>0</v>
      </c>
      <c r="BI8" s="35">
        <f>VLOOKUP(BC8,份量表!$A$2:$J$885,8,0)*0.01*BD8</f>
        <v>0</v>
      </c>
      <c r="BJ8" s="35">
        <f>VLOOKUP(BC8,份量表!$A$2:$J$885,9,0)*0.01*BD8</f>
        <v>0</v>
      </c>
      <c r="BK8" s="50">
        <f>VLOOKUP(BC8,份量表!$A$2:$J$885,10,0)*0.01*BD8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VLOOKUP(BR8,份量表!$A$2:$J$885,4,0)</f>
        <v>0</v>
      </c>
      <c r="BU8" s="35">
        <f>VLOOKUP(BR8,份量表!$A$2:$J$885,5,0)*0.01*BS8</f>
        <v>0</v>
      </c>
      <c r="BV8" s="35">
        <f>VLOOKUP(BR8,份量表!$A$2:$J$885,6,0)*0.01*BS8</f>
        <v>0</v>
      </c>
      <c r="BW8" s="35">
        <f>VLOOKUP(BR8,份量表!$A$2:$J$885,7,0)*0.01*BS8</f>
        <v>0</v>
      </c>
      <c r="BX8" s="35">
        <f>VLOOKUP(BR8,份量表!$A$2:$J$885,8,0)*0.01*BS8</f>
        <v>0</v>
      </c>
      <c r="BY8" s="35">
        <f>VLOOKUP(BR8,份量表!$A$2:$J$885,9,0)*0.01*BS8</f>
        <v>0</v>
      </c>
      <c r="BZ8" s="50">
        <f>VLOOKUP(BR8,份量表!$A$2:$J$885,10,0)*0.01*BS8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VLOOKUP(CG8,份量表!$A$2:$J$885,4,0)</f>
        <v>0</v>
      </c>
      <c r="CJ8" s="35">
        <f>VLOOKUP(CG8,份量表!$A$2:$J$885,5,0)*0.01*CH8</f>
        <v>0</v>
      </c>
      <c r="CK8" s="35">
        <f>VLOOKUP(CG8,份量表!$A$2:$J$885,6,0)*0.01*CH8</f>
        <v>0</v>
      </c>
      <c r="CL8" s="35">
        <f>VLOOKUP(CG8,份量表!$A$2:$J$885,7,0)*0.01*CH8</f>
        <v>0</v>
      </c>
      <c r="CM8" s="35">
        <f>VLOOKUP(CG8,份量表!$A$2:$J$885,8,0)*0.01*CH8</f>
        <v>0</v>
      </c>
      <c r="CN8" s="35">
        <f>VLOOKUP(CG8,份量表!$A$2:$J$885,9,0)*0.01*CH8</f>
        <v>0</v>
      </c>
      <c r="CO8" s="50">
        <f>VLOOKUP(CG8,份量表!$A$2:$J$885,10,0)*0.01*CH8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豆芽菜.豬肉.韭菜.紅蘿蔔.木耳.蒜.沙拉油....</v>
      </c>
      <c r="CW8" s="118" t="str">
        <f>K17&amp;"."&amp;K18&amp;"."&amp;K19&amp;"."&amp;K20&amp;"."&amp;K21&amp;"."&amp;K22&amp;"."&amp;K23&amp;"."&amp;K24&amp;"."&amp;K25&amp;"."&amp;K26&amp;"."&amp;K27</f>
        <v>大白菜.豬肉.洋蔥.芋頭.蒜.沙拉油.....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結頭菜.豬肉.紅蘿蔔.香菇.蒜.沙拉油.....</v>
      </c>
      <c r="CZ8" s="118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 x14ac:dyDescent="0.25">
      <c r="A9" s="181"/>
      <c r="B9" s="11"/>
      <c r="C9" s="12"/>
      <c r="D9" s="25"/>
      <c r="E9" s="11" t="s">
        <v>949</v>
      </c>
      <c r="F9" s="12" t="s">
        <v>950</v>
      </c>
      <c r="G9" s="25"/>
      <c r="H9" s="11" t="s">
        <v>596</v>
      </c>
      <c r="I9" s="12">
        <v>5</v>
      </c>
      <c r="J9" s="25"/>
      <c r="K9" s="11" t="s">
        <v>681</v>
      </c>
      <c r="L9" s="12">
        <v>2</v>
      </c>
      <c r="M9" s="25"/>
      <c r="N9" s="11"/>
      <c r="O9" s="12"/>
      <c r="P9" s="25"/>
      <c r="Q9" s="11" t="s">
        <v>802</v>
      </c>
      <c r="R9" s="12" t="s">
        <v>736</v>
      </c>
      <c r="S9" s="13" t="s">
        <v>23</v>
      </c>
      <c r="T9" s="170"/>
      <c r="U9" s="177"/>
      <c r="V9" s="176"/>
      <c r="W9" s="175"/>
      <c r="X9" s="61"/>
      <c r="Y9" s="35">
        <f t="shared" si="8"/>
        <v>0</v>
      </c>
      <c r="Z9" s="35">
        <f t="shared" si="9"/>
        <v>0</v>
      </c>
      <c r="AA9" s="35">
        <f>VLOOKUP(Y9,份量表!$A$2:$J$885,4,0)</f>
        <v>0</v>
      </c>
      <c r="AB9" s="35">
        <f>VLOOKUP(Y9,份量表!$A$2:$J$885,5,0)*0.01*Z9</f>
        <v>0</v>
      </c>
      <c r="AC9" s="35">
        <f>VLOOKUP(Y9,份量表!$A$2:$J$885,6,0)*0.01*Z9</f>
        <v>0</v>
      </c>
      <c r="AD9" s="35">
        <f>VLOOKUP(Y9,份量表!$A$2:$J$885,7,0)*0.01*Z9</f>
        <v>0</v>
      </c>
      <c r="AE9" s="35">
        <f>VLOOKUP(Y9,份量表!$A$2:$J$885,8,0)*0.01*Z9</f>
        <v>0</v>
      </c>
      <c r="AF9" s="35">
        <f>VLOOKUP(Y9,份量表!$A$2:$J$885,9,0)*0.01*Z9</f>
        <v>0</v>
      </c>
      <c r="AG9" s="50">
        <f>VLOOKUP(Y9,份量表!$A$2:$J$885,10,0)*0.01*Z9</f>
        <v>0</v>
      </c>
      <c r="AH9" s="66" t="s">
        <v>184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VLOOKUP(AN9,份量表!$A$2:$J$885,4,0)</f>
        <v>0</v>
      </c>
      <c r="AQ9" s="35">
        <f>VLOOKUP(AN9,份量表!$A$2:$J$885,5,0)*0.01*AO9</f>
        <v>0</v>
      </c>
      <c r="AR9" s="35">
        <f>VLOOKUP(AN9,份量表!$A$2:$J$885,6,0)*0.01*AO9</f>
        <v>0</v>
      </c>
      <c r="AS9" s="35">
        <f>VLOOKUP(AN9,份量表!$A$2:$J$885,7,0)*0.01*AO9</f>
        <v>0</v>
      </c>
      <c r="AT9" s="35">
        <f>VLOOKUP(AN9,份量表!$A$2:$J$885,8,0)*0.01*AO9</f>
        <v>0</v>
      </c>
      <c r="AU9" s="35">
        <f>VLOOKUP(AN9,份量表!$A$2:$J$885,9,0)*0.01*AO9</f>
        <v>0</v>
      </c>
      <c r="AV9" s="50">
        <f>VLOOKUP(AN9,份量表!$A$2:$J$885,10,0)*0.01*AO9</f>
        <v>0</v>
      </c>
      <c r="AW9" s="66" t="s">
        <v>184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VLOOKUP(BC9,份量表!$A$2:$J$885,4,0)</f>
        <v>0</v>
      </c>
      <c r="BF9" s="35">
        <f>VLOOKUP(BC9,份量表!$A$2:$J$885,5,0)*0.01*BD9</f>
        <v>0</v>
      </c>
      <c r="BG9" s="35">
        <f>VLOOKUP(BC9,份量表!$A$2:$J$885,6,0)*0.01*BD9</f>
        <v>0</v>
      </c>
      <c r="BH9" s="35">
        <f>VLOOKUP(BC9,份量表!$A$2:$J$885,7,0)*0.01*BD9</f>
        <v>0</v>
      </c>
      <c r="BI9" s="35">
        <f>VLOOKUP(BC9,份量表!$A$2:$J$885,8,0)*0.01*BD9</f>
        <v>0</v>
      </c>
      <c r="BJ9" s="35">
        <f>VLOOKUP(BC9,份量表!$A$2:$J$885,9,0)*0.01*BD9</f>
        <v>0</v>
      </c>
      <c r="BK9" s="50">
        <f>VLOOKUP(BC9,份量表!$A$2:$J$885,10,0)*0.01*BD9</f>
        <v>0</v>
      </c>
      <c r="BL9" s="66" t="s">
        <v>184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VLOOKUP(BR9,份量表!$A$2:$J$885,4,0)</f>
        <v>0</v>
      </c>
      <c r="BU9" s="35">
        <f>VLOOKUP(BR9,份量表!$A$2:$J$885,5,0)*0.01*BS9</f>
        <v>0</v>
      </c>
      <c r="BV9" s="35">
        <f>VLOOKUP(BR9,份量表!$A$2:$J$885,6,0)*0.01*BS9</f>
        <v>0</v>
      </c>
      <c r="BW9" s="35">
        <f>VLOOKUP(BR9,份量表!$A$2:$J$885,7,0)*0.01*BS9</f>
        <v>0</v>
      </c>
      <c r="BX9" s="35">
        <f>VLOOKUP(BR9,份量表!$A$2:$J$885,8,0)*0.01*BS9</f>
        <v>0</v>
      </c>
      <c r="BY9" s="35">
        <f>VLOOKUP(BR9,份量表!$A$2:$J$885,9,0)*0.01*BS9</f>
        <v>0</v>
      </c>
      <c r="BZ9" s="50">
        <f>VLOOKUP(BR9,份量表!$A$2:$J$885,10,0)*0.01*BS9</f>
        <v>0</v>
      </c>
      <c r="CA9" s="66" t="s">
        <v>184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VLOOKUP(CG9,份量表!$A$2:$J$885,4,0)</f>
        <v>0</v>
      </c>
      <c r="CJ9" s="35">
        <f>VLOOKUP(CG9,份量表!$A$2:$J$885,5,0)*0.01*CH9</f>
        <v>0</v>
      </c>
      <c r="CK9" s="35">
        <f>VLOOKUP(CG9,份量表!$A$2:$J$885,6,0)*0.01*CH9</f>
        <v>0</v>
      </c>
      <c r="CL9" s="35">
        <f>VLOOKUP(CG9,份量表!$A$2:$J$885,7,0)*0.01*CH9</f>
        <v>0</v>
      </c>
      <c r="CM9" s="35">
        <f>VLOOKUP(CG9,份量表!$A$2:$J$885,8,0)*0.01*CH9</f>
        <v>0</v>
      </c>
      <c r="CN9" s="35">
        <f>VLOOKUP(CG9,份量表!$A$2:$J$885,9,0)*0.01*CH9</f>
        <v>0</v>
      </c>
      <c r="CO9" s="50">
        <f>VLOOKUP(CG9,份量表!$A$2:$J$885,10,0)*0.01*CH9</f>
        <v>0</v>
      </c>
      <c r="CP9" s="66" t="s">
        <v>184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有機蔬菜.薑或蒜.沙拉油........</v>
      </c>
      <c r="CW9" s="118" t="str">
        <f>N17&amp;"."&amp;N18&amp;"."&amp;N19&amp;"."&amp;N20&amp;"."&amp;N21&amp;"."&amp;N22&amp;"."&amp;N23&amp;"."&amp;N24&amp;"."&amp;N25&amp;"."&amp;N26&amp;"."&amp;N27</f>
        <v>季節時蔬.薑或蒜.沙拉油........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季節時蔬.薑或蒜.沙拉油........</v>
      </c>
      <c r="CZ9" s="118" t="str">
        <f>N53&amp;"."&amp;N54&amp;"."&amp;N55&amp;"."&amp;N56&amp;"."&amp;N57&amp;"."&amp;N58&amp;"."&amp;N59&amp;"."&amp;N60&amp;"."&amp;N61&amp;"."&amp;N62&amp;"."&amp;N63</f>
        <v>..........</v>
      </c>
    </row>
    <row r="10" spans="1:104" x14ac:dyDescent="0.25">
      <c r="A10" s="181"/>
      <c r="B10" s="11"/>
      <c r="C10" s="12"/>
      <c r="D10" s="25"/>
      <c r="E10" s="11" t="s">
        <v>939</v>
      </c>
      <c r="F10" s="12">
        <v>4</v>
      </c>
      <c r="G10" s="25"/>
      <c r="H10" s="11" t="s">
        <v>472</v>
      </c>
      <c r="I10" s="12">
        <v>1</v>
      </c>
      <c r="J10" s="25"/>
      <c r="K10" s="11" t="s">
        <v>815</v>
      </c>
      <c r="L10" s="12">
        <v>1</v>
      </c>
      <c r="M10" s="25"/>
      <c r="N10" s="11"/>
      <c r="O10" s="12"/>
      <c r="P10" s="25"/>
      <c r="Q10" s="11" t="s">
        <v>803</v>
      </c>
      <c r="R10" s="12" t="s">
        <v>736</v>
      </c>
      <c r="S10" s="13" t="s">
        <v>23</v>
      </c>
      <c r="T10" s="170" t="s">
        <v>227</v>
      </c>
      <c r="U10" s="177">
        <v>34.1</v>
      </c>
      <c r="V10" s="170" t="s">
        <v>228</v>
      </c>
      <c r="W10" s="175">
        <v>2.25</v>
      </c>
      <c r="X10" s="61"/>
      <c r="Y10" s="35">
        <f t="shared" si="8"/>
        <v>0</v>
      </c>
      <c r="Z10" s="35">
        <f t="shared" si="9"/>
        <v>0</v>
      </c>
      <c r="AA10" s="35">
        <f>VLOOKUP(Y10,份量表!$A$2:$J$885,4,0)</f>
        <v>0</v>
      </c>
      <c r="AB10" s="35">
        <f>VLOOKUP(Y10,份量表!$A$2:$J$885,5,0)*0.01*Z10</f>
        <v>0</v>
      </c>
      <c r="AC10" s="35">
        <f>VLOOKUP(Y10,份量表!$A$2:$J$885,6,0)*0.01*Z10</f>
        <v>0</v>
      </c>
      <c r="AD10" s="35">
        <f>VLOOKUP(Y10,份量表!$A$2:$J$885,7,0)*0.01*Z10</f>
        <v>0</v>
      </c>
      <c r="AE10" s="35">
        <f>VLOOKUP(Y10,份量表!$A$2:$J$885,8,0)*0.01*Z10</f>
        <v>0</v>
      </c>
      <c r="AF10" s="35">
        <f>VLOOKUP(Y10,份量表!$A$2:$J$885,9,0)*0.01*Z10</f>
        <v>0</v>
      </c>
      <c r="AG10" s="50">
        <f>VLOOKUP(Y10,份量表!$A$2:$J$885,10,0)*0.01*Z10</f>
        <v>0</v>
      </c>
      <c r="AH10" s="47" t="s">
        <v>212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VLOOKUP(AN10,份量表!$A$2:$J$885,4,0)</f>
        <v>0</v>
      </c>
      <c r="AQ10" s="35">
        <f>VLOOKUP(AN10,份量表!$A$2:$J$885,5,0)*0.01*AO10</f>
        <v>0</v>
      </c>
      <c r="AR10" s="35">
        <f>VLOOKUP(AN10,份量表!$A$2:$J$885,6,0)*0.01*AO10</f>
        <v>0</v>
      </c>
      <c r="AS10" s="35">
        <f>VLOOKUP(AN10,份量表!$A$2:$J$885,7,0)*0.01*AO10</f>
        <v>0</v>
      </c>
      <c r="AT10" s="35">
        <f>VLOOKUP(AN10,份量表!$A$2:$J$885,8,0)*0.01*AO10</f>
        <v>0</v>
      </c>
      <c r="AU10" s="35">
        <f>VLOOKUP(AN10,份量表!$A$2:$J$885,9,0)*0.01*AO10</f>
        <v>0</v>
      </c>
      <c r="AV10" s="50">
        <f>VLOOKUP(AN10,份量表!$A$2:$J$885,10,0)*0.01*AO10</f>
        <v>0</v>
      </c>
      <c r="AW10" s="47" t="s">
        <v>212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VLOOKUP(BC10,份量表!$A$2:$J$885,4,0)</f>
        <v>0</v>
      </c>
      <c r="BF10" s="35">
        <f>VLOOKUP(BC10,份量表!$A$2:$J$885,5,0)*0.01*BD10</f>
        <v>0</v>
      </c>
      <c r="BG10" s="35">
        <f>VLOOKUP(BC10,份量表!$A$2:$J$885,6,0)*0.01*BD10</f>
        <v>0</v>
      </c>
      <c r="BH10" s="35">
        <f>VLOOKUP(BC10,份量表!$A$2:$J$885,7,0)*0.01*BD10</f>
        <v>0</v>
      </c>
      <c r="BI10" s="35">
        <f>VLOOKUP(BC10,份量表!$A$2:$J$885,8,0)*0.01*BD10</f>
        <v>0</v>
      </c>
      <c r="BJ10" s="35">
        <f>VLOOKUP(BC10,份量表!$A$2:$J$885,9,0)*0.01*BD10</f>
        <v>0</v>
      </c>
      <c r="BK10" s="50">
        <f>VLOOKUP(BC10,份量表!$A$2:$J$885,10,0)*0.01*BD10</f>
        <v>0</v>
      </c>
      <c r="BL10" s="47" t="s">
        <v>212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VLOOKUP(BR10,份量表!$A$2:$J$885,4,0)</f>
        <v>0</v>
      </c>
      <c r="BU10" s="35">
        <f>VLOOKUP(BR10,份量表!$A$2:$J$885,5,0)*0.01*BS10</f>
        <v>0</v>
      </c>
      <c r="BV10" s="35">
        <f>VLOOKUP(BR10,份量表!$A$2:$J$885,6,0)*0.01*BS10</f>
        <v>0</v>
      </c>
      <c r="BW10" s="35">
        <f>VLOOKUP(BR10,份量表!$A$2:$J$885,7,0)*0.01*BS10</f>
        <v>0</v>
      </c>
      <c r="BX10" s="35">
        <f>VLOOKUP(BR10,份量表!$A$2:$J$885,8,0)*0.01*BS10</f>
        <v>0</v>
      </c>
      <c r="BY10" s="35">
        <f>VLOOKUP(BR10,份量表!$A$2:$J$885,9,0)*0.01*BS10</f>
        <v>0</v>
      </c>
      <c r="BZ10" s="50">
        <f>VLOOKUP(BR10,份量表!$A$2:$J$885,10,0)*0.01*BS10</f>
        <v>0</v>
      </c>
      <c r="CA10" s="47" t="s">
        <v>212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VLOOKUP(CG10,份量表!$A$2:$J$885,4,0)</f>
        <v>0</v>
      </c>
      <c r="CJ10" s="35">
        <f>VLOOKUP(CG10,份量表!$A$2:$J$885,5,0)*0.01*CH10</f>
        <v>0</v>
      </c>
      <c r="CK10" s="35">
        <f>VLOOKUP(CG10,份量表!$A$2:$J$885,6,0)*0.01*CH10</f>
        <v>0</v>
      </c>
      <c r="CL10" s="35">
        <f>VLOOKUP(CG10,份量表!$A$2:$J$885,7,0)*0.01*CH10</f>
        <v>0</v>
      </c>
      <c r="CM10" s="35">
        <f>VLOOKUP(CG10,份量表!$A$2:$J$885,8,0)*0.01*CH10</f>
        <v>0</v>
      </c>
      <c r="CN10" s="35">
        <f>VLOOKUP(CG10,份量表!$A$2:$J$885,9,0)*0.01*CH10</f>
        <v>0</v>
      </c>
      <c r="CO10" s="50">
        <f>VLOOKUP(CG10,份量表!$A$2:$J$885,10,0)*0.01*CH10</f>
        <v>0</v>
      </c>
      <c r="CP10" s="47" t="s">
        <v>212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馬鈴薯.杏鮑菇.紅蘿蔔.奶粉.黑胡椒.太白粉.....</v>
      </c>
      <c r="CW10" s="118" t="str">
        <f>Q17&amp;"."&amp;Q18&amp;"."&amp;Q19&amp;"."&amp;Q20&amp;"."&amp;Q21&amp;"."&amp;Q22&amp;"."&amp;Q23&amp;"."&amp;Q24&amp;"."&amp;Q25&amp;"."&amp;Q26&amp;"."&amp;Q27</f>
        <v>冬瓜.豆皮(濕).薑........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大黃瓜.紅蘿蔔.骨輪.薑.......</v>
      </c>
      <c r="CZ10" s="118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 x14ac:dyDescent="0.25">
      <c r="A11" s="181"/>
      <c r="B11" s="11"/>
      <c r="C11" s="12"/>
      <c r="D11" s="25"/>
      <c r="E11" s="11"/>
      <c r="F11" s="12"/>
      <c r="G11" s="25"/>
      <c r="H11" s="11" t="s">
        <v>562</v>
      </c>
      <c r="I11" s="12" t="s">
        <v>599</v>
      </c>
      <c r="J11" s="25"/>
      <c r="K11" s="11" t="s">
        <v>579</v>
      </c>
      <c r="L11" s="12">
        <v>3</v>
      </c>
      <c r="M11" s="25"/>
      <c r="N11" s="11"/>
      <c r="O11" s="12"/>
      <c r="P11" s="25"/>
      <c r="Q11" s="11"/>
      <c r="R11" s="12"/>
      <c r="S11" s="13" t="s">
        <v>23</v>
      </c>
      <c r="T11" s="170"/>
      <c r="U11" s="177"/>
      <c r="V11" s="170"/>
      <c r="W11" s="175"/>
      <c r="X11" s="61"/>
      <c r="Y11" s="35">
        <f t="shared" si="8"/>
        <v>0</v>
      </c>
      <c r="Z11" s="35">
        <f t="shared" si="9"/>
        <v>0</v>
      </c>
      <c r="AA11" s="35">
        <f>VLOOKUP(Y11,份量表!$A$2:$J$885,4,0)</f>
        <v>0</v>
      </c>
      <c r="AB11" s="35">
        <f>VLOOKUP(Y11,份量表!$A$2:$J$885,5,0)*0.01*Z11</f>
        <v>0</v>
      </c>
      <c r="AC11" s="35">
        <f>VLOOKUP(Y11,份量表!$A$2:$J$885,6,0)*0.01*Z11</f>
        <v>0</v>
      </c>
      <c r="AD11" s="35">
        <f>VLOOKUP(Y11,份量表!$A$2:$J$885,7,0)*0.01*Z11</f>
        <v>0</v>
      </c>
      <c r="AE11" s="35">
        <f>VLOOKUP(Y11,份量表!$A$2:$J$885,8,0)*0.01*Z11</f>
        <v>0</v>
      </c>
      <c r="AF11" s="35">
        <f>VLOOKUP(Y11,份量表!$A$2:$J$885,9,0)*0.01*Z11</f>
        <v>0</v>
      </c>
      <c r="AG11" s="50">
        <f>VLOOKUP(Y11,份量表!$A$2:$J$885,10,0)*0.01*Z11</f>
        <v>0</v>
      </c>
      <c r="AH11" s="47" t="s">
        <v>213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VLOOKUP(AN11,份量表!$A$2:$J$885,4,0)</f>
        <v>0</v>
      </c>
      <c r="AQ11" s="35">
        <f>VLOOKUP(AN11,份量表!$A$2:$J$885,5,0)*0.01*AO11</f>
        <v>0</v>
      </c>
      <c r="AR11" s="35">
        <f>VLOOKUP(AN11,份量表!$A$2:$J$885,6,0)*0.01*AO11</f>
        <v>0</v>
      </c>
      <c r="AS11" s="35">
        <f>VLOOKUP(AN11,份量表!$A$2:$J$885,7,0)*0.01*AO11</f>
        <v>0</v>
      </c>
      <c r="AT11" s="35">
        <f>VLOOKUP(AN11,份量表!$A$2:$J$885,8,0)*0.01*AO11</f>
        <v>0</v>
      </c>
      <c r="AU11" s="35">
        <f>VLOOKUP(AN11,份量表!$A$2:$J$885,9,0)*0.01*AO11</f>
        <v>0</v>
      </c>
      <c r="AV11" s="50">
        <f>VLOOKUP(AN11,份量表!$A$2:$J$885,10,0)*0.01*AO11</f>
        <v>0</v>
      </c>
      <c r="AW11" s="47" t="s">
        <v>213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VLOOKUP(BC11,份量表!$A$2:$J$885,4,0)</f>
        <v>0</v>
      </c>
      <c r="BF11" s="35">
        <f>VLOOKUP(BC11,份量表!$A$2:$J$885,5,0)*0.01*BD11</f>
        <v>0</v>
      </c>
      <c r="BG11" s="35">
        <f>VLOOKUP(BC11,份量表!$A$2:$J$885,6,0)*0.01*BD11</f>
        <v>0</v>
      </c>
      <c r="BH11" s="35">
        <f>VLOOKUP(BC11,份量表!$A$2:$J$885,7,0)*0.01*BD11</f>
        <v>0</v>
      </c>
      <c r="BI11" s="35">
        <f>VLOOKUP(BC11,份量表!$A$2:$J$885,8,0)*0.01*BD11</f>
        <v>0</v>
      </c>
      <c r="BJ11" s="35">
        <f>VLOOKUP(BC11,份量表!$A$2:$J$885,9,0)*0.01*BD11</f>
        <v>0</v>
      </c>
      <c r="BK11" s="50">
        <f>VLOOKUP(BC11,份量表!$A$2:$J$885,10,0)*0.01*BD11</f>
        <v>0</v>
      </c>
      <c r="BL11" s="47" t="s">
        <v>213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VLOOKUP(BR11,份量表!$A$2:$J$885,4,0)</f>
        <v>0</v>
      </c>
      <c r="BU11" s="35">
        <f>VLOOKUP(BR11,份量表!$A$2:$J$885,5,0)*0.01*BS11</f>
        <v>0</v>
      </c>
      <c r="BV11" s="35">
        <f>VLOOKUP(BR11,份量表!$A$2:$J$885,6,0)*0.01*BS11</f>
        <v>0</v>
      </c>
      <c r="BW11" s="35">
        <f>VLOOKUP(BR11,份量表!$A$2:$J$885,7,0)*0.01*BS11</f>
        <v>0</v>
      </c>
      <c r="BX11" s="35">
        <f>VLOOKUP(BR11,份量表!$A$2:$J$885,8,0)*0.01*BS11</f>
        <v>0</v>
      </c>
      <c r="BY11" s="35">
        <f>VLOOKUP(BR11,份量表!$A$2:$J$885,9,0)*0.01*BS11</f>
        <v>0</v>
      </c>
      <c r="BZ11" s="50">
        <f>VLOOKUP(BR11,份量表!$A$2:$J$885,10,0)*0.01*BS11</f>
        <v>0</v>
      </c>
      <c r="CA11" s="47" t="s">
        <v>213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VLOOKUP(CG11,份量表!$A$2:$J$885,4,0)</f>
        <v>0</v>
      </c>
      <c r="CJ11" s="35">
        <f>VLOOKUP(CG11,份量表!$A$2:$J$885,5,0)*0.01*CH11</f>
        <v>0</v>
      </c>
      <c r="CK11" s="35">
        <f>VLOOKUP(CG11,份量表!$A$2:$J$885,6,0)*0.01*CH11</f>
        <v>0</v>
      </c>
      <c r="CL11" s="35">
        <f>VLOOKUP(CG11,份量表!$A$2:$J$885,7,0)*0.01*CH11</f>
        <v>0</v>
      </c>
      <c r="CM11" s="35">
        <f>VLOOKUP(CG11,份量表!$A$2:$J$885,8,0)*0.01*CH11</f>
        <v>0</v>
      </c>
      <c r="CN11" s="35">
        <f>VLOOKUP(CG11,份量表!$A$2:$J$885,9,0)*0.01*CH11</f>
        <v>0</v>
      </c>
      <c r="CO11" s="50">
        <f>VLOOKUP(CG11,份量表!$A$2:$J$885,10,0)*0.01*CH11</f>
        <v>0</v>
      </c>
      <c r="CP11" s="47" t="s">
        <v>213</v>
      </c>
      <c r="CQ11" s="62">
        <f>SUM(CO5:CO14)</f>
        <v>0</v>
      </c>
      <c r="CR11" s="47"/>
      <c r="CS11" s="62"/>
    </row>
    <row r="12" spans="1:104" ht="32.25" customHeight="1" x14ac:dyDescent="0.25">
      <c r="A12" s="181"/>
      <c r="B12" s="11"/>
      <c r="C12" s="12"/>
      <c r="D12" s="25"/>
      <c r="E12" s="11"/>
      <c r="F12" s="12"/>
      <c r="G12" s="25"/>
      <c r="H12" s="11" t="s">
        <v>579</v>
      </c>
      <c r="I12" s="12">
        <v>3</v>
      </c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0"/>
      <c r="U12" s="177"/>
      <c r="V12" s="176" t="s">
        <v>229</v>
      </c>
      <c r="W12" s="175">
        <v>2.4</v>
      </c>
      <c r="X12" s="35" t="s">
        <v>230</v>
      </c>
      <c r="Y12" s="35">
        <f t="shared" si="8"/>
        <v>0</v>
      </c>
      <c r="Z12" s="35">
        <f t="shared" si="9"/>
        <v>0</v>
      </c>
      <c r="AA12" s="35">
        <f>VLOOKUP(Y12,份量表!$A$2:$J$885,4,0)</f>
        <v>0</v>
      </c>
      <c r="AB12" s="35">
        <f>VLOOKUP(Y12,份量表!$A$2:$J$885,5,0)*0.01*Z12</f>
        <v>0</v>
      </c>
      <c r="AC12" s="35">
        <f>VLOOKUP(Y12,份量表!$A$2:$J$885,6,0)*0.01*Z12</f>
        <v>0</v>
      </c>
      <c r="AD12" s="35">
        <f>VLOOKUP(Y12,份量表!$A$2:$J$885,7,0)*0.01*Z12</f>
        <v>0</v>
      </c>
      <c r="AE12" s="35">
        <f>VLOOKUP(Y12,份量表!$A$2:$J$885,8,0)*0.01*Z12</f>
        <v>0</v>
      </c>
      <c r="AF12" s="35">
        <f>VLOOKUP(Y12,份量表!$A$2:$J$885,9,0)*0.01*Z12</f>
        <v>0</v>
      </c>
      <c r="AG12" s="50">
        <f>VLOOKUP(Y12,份量表!$A$2:$J$885,10,0)*0.01*Z12</f>
        <v>0</v>
      </c>
      <c r="AH12" s="66"/>
      <c r="AI12" s="67"/>
      <c r="AJ12" s="47"/>
      <c r="AK12" s="62"/>
      <c r="AM12" s="63" t="s">
        <v>230</v>
      </c>
      <c r="AN12" s="35">
        <f t="shared" si="0"/>
        <v>0</v>
      </c>
      <c r="AO12" s="35">
        <f t="shared" si="1"/>
        <v>0</v>
      </c>
      <c r="AP12" s="35">
        <f>VLOOKUP(AN12,份量表!$A$2:$J$885,4,0)</f>
        <v>0</v>
      </c>
      <c r="AQ12" s="35">
        <f>VLOOKUP(AN12,份量表!$A$2:$J$885,5,0)*0.01*AO12</f>
        <v>0</v>
      </c>
      <c r="AR12" s="35">
        <f>VLOOKUP(AN12,份量表!$A$2:$J$885,6,0)*0.01*AO12</f>
        <v>0</v>
      </c>
      <c r="AS12" s="35">
        <f>VLOOKUP(AN12,份量表!$A$2:$J$885,7,0)*0.01*AO12</f>
        <v>0</v>
      </c>
      <c r="AT12" s="35">
        <f>VLOOKUP(AN12,份量表!$A$2:$J$885,8,0)*0.01*AO12</f>
        <v>0</v>
      </c>
      <c r="AU12" s="35">
        <f>VLOOKUP(AN12,份量表!$A$2:$J$885,9,0)*0.01*AO12</f>
        <v>0</v>
      </c>
      <c r="AV12" s="50">
        <f>VLOOKUP(AN12,份量表!$A$2:$J$885,10,0)*0.01*AO12</f>
        <v>0</v>
      </c>
      <c r="AW12" s="66"/>
      <c r="AX12" s="67"/>
      <c r="AY12" s="47"/>
      <c r="AZ12" s="62"/>
      <c r="BB12" s="63" t="s">
        <v>230</v>
      </c>
      <c r="BC12" s="35">
        <f t="shared" si="2"/>
        <v>0</v>
      </c>
      <c r="BD12" s="35">
        <f t="shared" si="3"/>
        <v>0</v>
      </c>
      <c r="BE12" s="35">
        <f>VLOOKUP(BC12,份量表!$A$2:$J$885,4,0)</f>
        <v>0</v>
      </c>
      <c r="BF12" s="35">
        <f>VLOOKUP(BC12,份量表!$A$2:$J$885,5,0)*0.01*BD12</f>
        <v>0</v>
      </c>
      <c r="BG12" s="35">
        <f>VLOOKUP(BC12,份量表!$A$2:$J$885,6,0)*0.01*BD12</f>
        <v>0</v>
      </c>
      <c r="BH12" s="35">
        <f>VLOOKUP(BC12,份量表!$A$2:$J$885,7,0)*0.01*BD12</f>
        <v>0</v>
      </c>
      <c r="BI12" s="35">
        <f>VLOOKUP(BC12,份量表!$A$2:$J$885,8,0)*0.01*BD12</f>
        <v>0</v>
      </c>
      <c r="BJ12" s="35">
        <f>VLOOKUP(BC12,份量表!$A$2:$J$885,9,0)*0.01*BD12</f>
        <v>0</v>
      </c>
      <c r="BK12" s="50">
        <f>VLOOKUP(BC12,份量表!$A$2:$J$885,10,0)*0.01*BD12</f>
        <v>0</v>
      </c>
      <c r="BL12" s="66"/>
      <c r="BM12" s="68"/>
      <c r="BN12" s="47"/>
      <c r="BO12" s="62"/>
      <c r="BQ12" s="63" t="s">
        <v>230</v>
      </c>
      <c r="BR12" s="35">
        <f t="shared" si="4"/>
        <v>0</v>
      </c>
      <c r="BS12" s="35">
        <f t="shared" si="5"/>
        <v>0</v>
      </c>
      <c r="BT12" s="35">
        <f>VLOOKUP(BR12,份量表!$A$2:$J$885,4,0)</f>
        <v>0</v>
      </c>
      <c r="BU12" s="35">
        <f>VLOOKUP(BR12,份量表!$A$2:$J$885,5,0)*0.01*BS12</f>
        <v>0</v>
      </c>
      <c r="BV12" s="35">
        <f>VLOOKUP(BR12,份量表!$A$2:$J$885,6,0)*0.01*BS12</f>
        <v>0</v>
      </c>
      <c r="BW12" s="35">
        <f>VLOOKUP(BR12,份量表!$A$2:$J$885,7,0)*0.01*BS12</f>
        <v>0</v>
      </c>
      <c r="BX12" s="35">
        <f>VLOOKUP(BR12,份量表!$A$2:$J$885,8,0)*0.01*BS12</f>
        <v>0</v>
      </c>
      <c r="BY12" s="35">
        <f>VLOOKUP(BR12,份量表!$A$2:$J$885,9,0)*0.01*BS12</f>
        <v>0</v>
      </c>
      <c r="BZ12" s="50">
        <f>VLOOKUP(BR12,份量表!$A$2:$J$885,10,0)*0.01*BS12</f>
        <v>0</v>
      </c>
      <c r="CA12" s="66"/>
      <c r="CB12" s="67"/>
      <c r="CC12" s="47"/>
      <c r="CD12" s="62"/>
      <c r="CF12" s="63" t="s">
        <v>230</v>
      </c>
      <c r="CG12" s="35">
        <f t="shared" si="6"/>
        <v>0</v>
      </c>
      <c r="CH12" s="35">
        <f t="shared" si="7"/>
        <v>0</v>
      </c>
      <c r="CI12" s="35">
        <f>VLOOKUP(CG12,份量表!$A$2:$J$885,4,0)</f>
        <v>0</v>
      </c>
      <c r="CJ12" s="35">
        <f>VLOOKUP(CG12,份量表!$A$2:$J$885,5,0)*0.01*CH12</f>
        <v>0</v>
      </c>
      <c r="CK12" s="35">
        <f>VLOOKUP(CG12,份量表!$A$2:$J$885,6,0)*0.01*CH12</f>
        <v>0</v>
      </c>
      <c r="CL12" s="35">
        <f>VLOOKUP(CG12,份量表!$A$2:$J$885,7,0)*0.01*CH12</f>
        <v>0</v>
      </c>
      <c r="CM12" s="35">
        <f>VLOOKUP(CG12,份量表!$A$2:$J$885,8,0)*0.01*CH12</f>
        <v>0</v>
      </c>
      <c r="CN12" s="35">
        <f>VLOOKUP(CG12,份量表!$A$2:$J$885,9,0)*0.01*CH12</f>
        <v>0</v>
      </c>
      <c r="CO12" s="50">
        <f>VLOOKUP(CG12,份量表!$A$2:$J$885,10,0)*0.01*CH12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 x14ac:dyDescent="0.25">
      <c r="A13" s="18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0" t="s">
        <v>231</v>
      </c>
      <c r="U13" s="177">
        <v>802.6</v>
      </c>
      <c r="V13" s="176"/>
      <c r="W13" s="175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VLOOKUP(Y13,份量表!$A$2:$J$885,4,0)</f>
        <v>0</v>
      </c>
      <c r="AB13" s="35">
        <f>VLOOKUP(Y13,份量表!$A$2:$J$885,5,0)*0.01*Z13</f>
        <v>0</v>
      </c>
      <c r="AC13" s="35">
        <f>VLOOKUP(Y13,份量表!$A$2:$J$885,6,0)*0.01*Z13</f>
        <v>0</v>
      </c>
      <c r="AD13" s="35">
        <f>VLOOKUP(Y13,份量表!$A$2:$J$885,7,0)*0.01*Z13</f>
        <v>0</v>
      </c>
      <c r="AE13" s="35">
        <f>VLOOKUP(Y13,份量表!$A$2:$J$885,8,0)*0.01*Z13</f>
        <v>0</v>
      </c>
      <c r="AF13" s="35">
        <f>VLOOKUP(Y13,份量表!$A$2:$J$885,9,0)*0.01*Z13</f>
        <v>0</v>
      </c>
      <c r="AG13" s="50">
        <f>VLOOKUP(Y13,份量表!$A$2:$J$885,10,0)*0.01*Z13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VLOOKUP(AN13,份量表!$A$2:$J$885,4,0)</f>
        <v>0</v>
      </c>
      <c r="AQ13" s="35">
        <f>VLOOKUP(AN13,份量表!$A$2:$J$885,5,0)*0.01*AO13</f>
        <v>0</v>
      </c>
      <c r="AR13" s="35">
        <f>VLOOKUP(AN13,份量表!$A$2:$J$885,6,0)*0.01*AO13</f>
        <v>0</v>
      </c>
      <c r="AS13" s="35">
        <f>VLOOKUP(AN13,份量表!$A$2:$J$885,7,0)*0.01*AO13</f>
        <v>0</v>
      </c>
      <c r="AT13" s="35">
        <f>VLOOKUP(AN13,份量表!$A$2:$J$885,8,0)*0.01*AO13</f>
        <v>0</v>
      </c>
      <c r="AU13" s="35">
        <f>VLOOKUP(AN13,份量表!$A$2:$J$885,9,0)*0.01*AO13</f>
        <v>0</v>
      </c>
      <c r="AV13" s="50">
        <f>VLOOKUP(AN13,份量表!$A$2:$J$885,10,0)*0.01*AO13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VLOOKUP(BC13,份量表!$A$2:$J$885,4,0)</f>
        <v>0</v>
      </c>
      <c r="BF13" s="35">
        <f>VLOOKUP(BC13,份量表!$A$2:$J$885,5,0)*0.01*BD13</f>
        <v>0</v>
      </c>
      <c r="BG13" s="35">
        <f>VLOOKUP(BC13,份量表!$A$2:$J$885,6,0)*0.01*BD13</f>
        <v>0</v>
      </c>
      <c r="BH13" s="35">
        <f>VLOOKUP(BC13,份量表!$A$2:$J$885,7,0)*0.01*BD13</f>
        <v>0</v>
      </c>
      <c r="BI13" s="35">
        <f>VLOOKUP(BC13,份量表!$A$2:$J$885,8,0)*0.01*BD13</f>
        <v>0</v>
      </c>
      <c r="BJ13" s="35">
        <f>VLOOKUP(BC13,份量表!$A$2:$J$885,9,0)*0.01*BD13</f>
        <v>0</v>
      </c>
      <c r="BK13" s="50">
        <f>VLOOKUP(BC13,份量表!$A$2:$J$885,10,0)*0.01*BD13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VLOOKUP(BR13,份量表!$A$2:$J$885,4,0)</f>
        <v>0</v>
      </c>
      <c r="BU13" s="35">
        <f>VLOOKUP(BR13,份量表!$A$2:$J$885,5,0)*0.01*BS13</f>
        <v>0</v>
      </c>
      <c r="BV13" s="35">
        <f>VLOOKUP(BR13,份量表!$A$2:$J$885,6,0)*0.01*BS13</f>
        <v>0</v>
      </c>
      <c r="BW13" s="35">
        <f>VLOOKUP(BR13,份量表!$A$2:$J$885,7,0)*0.01*BS13</f>
        <v>0</v>
      </c>
      <c r="BX13" s="35">
        <f>VLOOKUP(BR13,份量表!$A$2:$J$885,8,0)*0.01*BS13</f>
        <v>0</v>
      </c>
      <c r="BY13" s="35">
        <f>VLOOKUP(BR13,份量表!$A$2:$J$885,9,0)*0.01*BS13</f>
        <v>0</v>
      </c>
      <c r="BZ13" s="50">
        <f>VLOOKUP(BR13,份量表!$A$2:$J$885,10,0)*0.01*BS13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VLOOKUP(CG13,份量表!$A$2:$J$885,4,0)</f>
        <v>0</v>
      </c>
      <c r="CJ13" s="35">
        <f>VLOOKUP(CG13,份量表!$A$2:$J$885,5,0)*0.01*CH13</f>
        <v>0</v>
      </c>
      <c r="CK13" s="35">
        <f>VLOOKUP(CG13,份量表!$A$2:$J$885,6,0)*0.01*CH13</f>
        <v>0</v>
      </c>
      <c r="CL13" s="35">
        <f>VLOOKUP(CG13,份量表!$A$2:$J$885,7,0)*0.01*CH13</f>
        <v>0</v>
      </c>
      <c r="CM13" s="35">
        <f>VLOOKUP(CG13,份量表!$A$2:$J$885,8,0)*0.01*CH13</f>
        <v>0</v>
      </c>
      <c r="CN13" s="35">
        <f>VLOOKUP(CG13,份量表!$A$2:$J$885,9,0)*0.01*CH13</f>
        <v>0</v>
      </c>
      <c r="CO13" s="50">
        <f>VLOOKUP(CG13,份量表!$A$2:$J$885,10,0)*0.01*CH13</f>
        <v>0</v>
      </c>
      <c r="CP13" s="47"/>
      <c r="CQ13" s="62"/>
      <c r="CR13" s="47"/>
      <c r="CS13" s="62"/>
    </row>
    <row r="14" spans="1:104" x14ac:dyDescent="0.25">
      <c r="A14" s="18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0"/>
      <c r="U14" s="177"/>
      <c r="V14" s="170" t="s">
        <v>232</v>
      </c>
      <c r="W14" s="175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VLOOKUP(Y14,份量表!$A$2:$J$885,4,0)</f>
        <v>0</v>
      </c>
      <c r="AB14" s="69">
        <f>VLOOKUP(Y14,份量表!$A$2:$J$885,5,0)*0.01*Z14</f>
        <v>0</v>
      </c>
      <c r="AC14" s="69">
        <f>VLOOKUP(Y14,份量表!$A$2:$J$885,6,0)*0.01*Z14</f>
        <v>0</v>
      </c>
      <c r="AD14" s="69">
        <f>VLOOKUP(Y14,份量表!$A$2:$J$885,7,0)*0.01*Z14</f>
        <v>0</v>
      </c>
      <c r="AE14" s="69">
        <f>VLOOKUP(Y14,份量表!$A$2:$J$885,8,0)*0.01*Z14</f>
        <v>0</v>
      </c>
      <c r="AF14" s="69">
        <f>VLOOKUP(Y14,份量表!$A$2:$J$885,9,0)*0.01*Z14</f>
        <v>0</v>
      </c>
      <c r="AG14" s="70">
        <f>VLOOKUP(Y14,份量表!$A$2:$J$885,10,0)*0.01*Z14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VLOOKUP(AN14,份量表!$A$2:$J$885,4,0)</f>
        <v>0</v>
      </c>
      <c r="AQ14" s="69">
        <f>VLOOKUP(AN14,份量表!$A$2:$J$885,5,0)*0.01*AO14</f>
        <v>0</v>
      </c>
      <c r="AR14" s="69">
        <f>VLOOKUP(AN14,份量表!$A$2:$J$885,6,0)*0.01*AO14</f>
        <v>0</v>
      </c>
      <c r="AS14" s="69">
        <f>VLOOKUP(AN14,份量表!$A$2:$J$885,7,0)*0.01*AO14</f>
        <v>0</v>
      </c>
      <c r="AT14" s="69">
        <f>VLOOKUP(AN14,份量表!$A$2:$J$885,8,0)*0.01*AO14</f>
        <v>0</v>
      </c>
      <c r="AU14" s="69">
        <f>VLOOKUP(AN14,份量表!$A$2:$J$885,9,0)*0.01*AO14</f>
        <v>0</v>
      </c>
      <c r="AV14" s="70">
        <f>VLOOKUP(AN14,份量表!$A$2:$J$885,10,0)*0.01*AO14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VLOOKUP(BC14,份量表!$A$2:$J$885,4,0)</f>
        <v>0</v>
      </c>
      <c r="BF14" s="69">
        <f>VLOOKUP(BC14,份量表!$A$2:$J$885,5,0)*0.01*BD14</f>
        <v>0</v>
      </c>
      <c r="BG14" s="69">
        <f>VLOOKUP(BC14,份量表!$A$2:$J$885,6,0)*0.01*BD14</f>
        <v>0</v>
      </c>
      <c r="BH14" s="69">
        <f>VLOOKUP(BC14,份量表!$A$2:$J$885,7,0)*0.01*BD14</f>
        <v>0</v>
      </c>
      <c r="BI14" s="69">
        <f>VLOOKUP(BC14,份量表!$A$2:$J$885,8,0)*0.01*BD14</f>
        <v>0</v>
      </c>
      <c r="BJ14" s="69">
        <f>VLOOKUP(BC14,份量表!$A$2:$J$885,9,0)*0.01*BD14</f>
        <v>0</v>
      </c>
      <c r="BK14" s="70">
        <f>VLOOKUP(BC14,份量表!$A$2:$J$885,10,0)*0.01*BD14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VLOOKUP(BR14,份量表!$A$2:$J$885,4,0)</f>
        <v>0</v>
      </c>
      <c r="BU14" s="69">
        <f>VLOOKUP(BR14,份量表!$A$2:$J$885,5,0)*0.01*BS14</f>
        <v>0</v>
      </c>
      <c r="BV14" s="69">
        <f>VLOOKUP(BR14,份量表!$A$2:$J$885,6,0)*0.01*BS14</f>
        <v>0</v>
      </c>
      <c r="BW14" s="69">
        <f>VLOOKUP(BR14,份量表!$A$2:$J$885,7,0)*0.01*BS14</f>
        <v>0</v>
      </c>
      <c r="BX14" s="69">
        <f>VLOOKUP(BR14,份量表!$A$2:$J$885,8,0)*0.01*BS14</f>
        <v>0</v>
      </c>
      <c r="BY14" s="69">
        <f>VLOOKUP(BR14,份量表!$A$2:$J$885,9,0)*0.01*BS14</f>
        <v>0</v>
      </c>
      <c r="BZ14" s="70">
        <f>VLOOKUP(BR14,份量表!$A$2:$J$885,10,0)*0.01*BS14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VLOOKUP(CG14,份量表!$A$2:$J$885,4,0)</f>
        <v>0</v>
      </c>
      <c r="CJ14" s="69">
        <f>VLOOKUP(CG14,份量表!$A$2:$J$885,5,0)*0.01*CH14</f>
        <v>0</v>
      </c>
      <c r="CK14" s="69">
        <f>VLOOKUP(CG14,份量表!$A$2:$J$885,6,0)*0.01*CH14</f>
        <v>0</v>
      </c>
      <c r="CL14" s="69">
        <f>VLOOKUP(CG14,份量表!$A$2:$J$885,7,0)*0.01*CH14</f>
        <v>0</v>
      </c>
      <c r="CM14" s="69">
        <f>VLOOKUP(CG14,份量表!$A$2:$J$885,8,0)*0.01*CH14</f>
        <v>0</v>
      </c>
      <c r="CN14" s="69">
        <f>VLOOKUP(CG14,份量表!$A$2:$J$885,9,0)*0.01*CH14</f>
        <v>0</v>
      </c>
      <c r="CO14" s="70">
        <f>VLOOKUP(CG14,份量表!$A$2:$J$885,10,0)*0.01*CH14</f>
        <v>0</v>
      </c>
      <c r="CP14" s="40"/>
      <c r="CQ14" s="71"/>
      <c r="CR14" s="40"/>
      <c r="CS14" s="71"/>
    </row>
    <row r="15" spans="1:104" x14ac:dyDescent="0.25">
      <c r="A15" s="182"/>
      <c r="B15" s="15"/>
      <c r="C15" s="28"/>
      <c r="D15" s="29"/>
      <c r="E15" s="15"/>
      <c r="F15" s="16"/>
      <c r="G15" s="29"/>
      <c r="H15" s="15"/>
      <c r="I15" s="28"/>
      <c r="J15" s="29"/>
      <c r="K15" s="135"/>
      <c r="L15" s="28"/>
      <c r="M15" s="29"/>
      <c r="N15" s="15"/>
      <c r="O15" s="28"/>
      <c r="P15" s="29"/>
      <c r="Q15" s="11"/>
      <c r="R15" s="16"/>
      <c r="S15" s="14"/>
      <c r="T15" s="171"/>
      <c r="U15" s="178"/>
      <c r="V15" s="171"/>
      <c r="W15" s="179"/>
      <c r="X15" s="53" t="str">
        <f>E4</f>
        <v>筍干燒肉</v>
      </c>
      <c r="Y15" s="53" t="str">
        <f t="shared" ref="Y15:Y24" si="10">E5</f>
        <v>豬肉</v>
      </c>
      <c r="Z15" s="53">
        <f t="shared" ref="Z15:Z24" si="11">IF(F5="適量",0,F5)</f>
        <v>65</v>
      </c>
      <c r="AA15" s="53">
        <f>VLOOKUP(Y15,份量表!$A$2:$J$885,4,0)</f>
        <v>0</v>
      </c>
      <c r="AB15" s="53">
        <f>VLOOKUP(Y15,份量表!$A$2:$J$885,5,0)*0.01*Z15</f>
        <v>0</v>
      </c>
      <c r="AC15" s="53">
        <f>VLOOKUP(Y15,份量表!$A$2:$J$885,6,0)*0.01*Z15</f>
        <v>1.859</v>
      </c>
      <c r="AD15" s="53">
        <f>VLOOKUP(Y15,份量表!$A$2:$J$885,7,0)*0.01*Z15</f>
        <v>0</v>
      </c>
      <c r="AE15" s="53">
        <f>VLOOKUP(Y15,份量表!$A$2:$J$885,8,0)*0.01*Z15</f>
        <v>0</v>
      </c>
      <c r="AF15" s="53">
        <f>VLOOKUP(Y15,份量表!$A$2:$J$885,9,0)*0.01*Z15</f>
        <v>0</v>
      </c>
      <c r="AG15" s="54">
        <f>VLOOKUP(Y15,份量表!$A$2:$J$885,10,0)*0.01*Z15</f>
        <v>0</v>
      </c>
      <c r="AH15" s="55" t="s">
        <v>225</v>
      </c>
      <c r="AI15" s="56">
        <f>ROUND(AI16*68+AI17*73+AI18*24+AI19*45+AI20*152+AI21*60,1)</f>
        <v>175.5</v>
      </c>
      <c r="AJ15" s="57" t="s">
        <v>215</v>
      </c>
      <c r="AK15" s="58">
        <f>ROUND(AI16*15+AI17*0+AI18*5+AI19*0+AI20*12+AI21*15,1)</f>
        <v>0.8</v>
      </c>
      <c r="AM15" s="59" t="str">
        <f>E16</f>
        <v>古早味雞腿(生鮮)</v>
      </c>
      <c r="AN15" s="53" t="str">
        <f t="shared" ref="AN15:AN24" si="12">E17</f>
        <v>雞肉</v>
      </c>
      <c r="AO15" s="53">
        <f t="shared" ref="AO15:AO24" si="13">IF(F17="適量",0,F17)</f>
        <v>75</v>
      </c>
      <c r="AP15" s="53">
        <f>VLOOKUP(AN15,份量表!$A$2:$J$885,4,0)</f>
        <v>0</v>
      </c>
      <c r="AQ15" s="53">
        <f>VLOOKUP(AN15,份量表!$A$2:$J$885,5,0)*0.01*AO15</f>
        <v>0</v>
      </c>
      <c r="AR15" s="53">
        <f>VLOOKUP(AN15,份量表!$A$2:$J$885,6,0)*0.01*AO15</f>
        <v>1.875</v>
      </c>
      <c r="AS15" s="53">
        <f>VLOOKUP(AN15,份量表!$A$2:$J$885,7,0)*0.01*AO15</f>
        <v>0</v>
      </c>
      <c r="AT15" s="53">
        <f>VLOOKUP(AN15,份量表!$A$2:$J$885,8,0)*0.01*AO15</f>
        <v>0</v>
      </c>
      <c r="AU15" s="53">
        <f>VLOOKUP(AN15,份量表!$A$2:$J$885,9,0)*0.01*AO15</f>
        <v>0</v>
      </c>
      <c r="AV15" s="54">
        <f>VLOOKUP(AN15,份量表!$A$2:$J$885,10,0)*0.01*AO15</f>
        <v>0</v>
      </c>
      <c r="AW15" s="55" t="s">
        <v>225</v>
      </c>
      <c r="AX15" s="56">
        <f>ROUND(AX16*68+AX17*73+AX18*24+AX19*45+AX20*152+AX21*60,1)</f>
        <v>172.9</v>
      </c>
      <c r="AY15" s="57" t="s">
        <v>215</v>
      </c>
      <c r="AZ15" s="58">
        <f>ROUND(AX16*15+AX17*0+AX18*5+AX19*0+AX20*12+AX21*15,1)</f>
        <v>0</v>
      </c>
      <c r="BB15" s="59">
        <f>E28</f>
        <v>0</v>
      </c>
      <c r="BC15" s="53">
        <f t="shared" ref="BC15:BC24" si="14">E29</f>
        <v>0</v>
      </c>
      <c r="BD15" s="53">
        <f t="shared" ref="BD15:BD24" si="15">IF(F29="適量",0,F29)</f>
        <v>0</v>
      </c>
      <c r="BE15" s="53">
        <f>VLOOKUP(BC15,份量表!$A$2:$J$885,4,0)</f>
        <v>0</v>
      </c>
      <c r="BF15" s="53">
        <f>VLOOKUP(BC15,份量表!$A$2:$J$885,5,0)*0.01*BD15</f>
        <v>0</v>
      </c>
      <c r="BG15" s="53">
        <f>VLOOKUP(BC15,份量表!$A$2:$J$885,6,0)*0.01*BD15</f>
        <v>0</v>
      </c>
      <c r="BH15" s="53">
        <f>VLOOKUP(BC15,份量表!$A$2:$J$885,7,0)*0.01*BD15</f>
        <v>0</v>
      </c>
      <c r="BI15" s="53">
        <f>VLOOKUP(BC15,份量表!$A$2:$J$885,8,0)*0.01*BD15</f>
        <v>0</v>
      </c>
      <c r="BJ15" s="53">
        <f>VLOOKUP(BC15,份量表!$A$2:$J$885,9,0)*0.01*BD15</f>
        <v>0</v>
      </c>
      <c r="BK15" s="54">
        <f>VLOOKUP(BC15,份量表!$A$2:$J$885,10,0)*0.01*BD15</f>
        <v>0</v>
      </c>
      <c r="BL15" s="55" t="s">
        <v>225</v>
      </c>
      <c r="BM15" s="60">
        <f>ROUND(BM16*68+BM17*73+BM18*24+BM19*45+BM20*152+BM21*60,1)</f>
        <v>0</v>
      </c>
      <c r="BN15" s="57" t="s">
        <v>215</v>
      </c>
      <c r="BO15" s="58">
        <f>ROUND(BM16*15+BM17*0+BM18*5+BM19*0+BM20*12+BM21*15,1)</f>
        <v>0</v>
      </c>
      <c r="BQ15" s="59" t="str">
        <f>E40</f>
        <v>◎香酥雞排(生鮮)</v>
      </c>
      <c r="BR15" s="53" t="str">
        <f t="shared" ref="BR15:BR24" si="16">E41</f>
        <v>雞肉</v>
      </c>
      <c r="BS15" s="53">
        <f t="shared" ref="BS15:BS24" si="17">IF(F41="適量",0,F41)</f>
        <v>70</v>
      </c>
      <c r="BT15" s="53">
        <f>VLOOKUP(BR15,份量表!$A$2:$J$885,4,0)</f>
        <v>0</v>
      </c>
      <c r="BU15" s="53">
        <f>VLOOKUP(BR15,份量表!$A$2:$J$885,5,0)*0.01*BS15</f>
        <v>0</v>
      </c>
      <c r="BV15" s="53">
        <f>VLOOKUP(BR15,份量表!$A$2:$J$885,6,0)*0.01*BS15</f>
        <v>1.75</v>
      </c>
      <c r="BW15" s="53">
        <f>VLOOKUP(BR15,份量表!$A$2:$J$885,7,0)*0.01*BS15</f>
        <v>0</v>
      </c>
      <c r="BX15" s="53">
        <f>VLOOKUP(BR15,份量表!$A$2:$J$885,8,0)*0.01*BS15</f>
        <v>0</v>
      </c>
      <c r="BY15" s="53">
        <f>VLOOKUP(BR15,份量表!$A$2:$J$885,9,0)*0.01*BS15</f>
        <v>0</v>
      </c>
      <c r="BZ15" s="54">
        <f>VLOOKUP(BR15,份量表!$A$2:$J$885,10,0)*0.01*BS15</f>
        <v>0</v>
      </c>
      <c r="CA15" s="55" t="s">
        <v>225</v>
      </c>
      <c r="CB15" s="56">
        <f>ROUND(CB16*68+CB17*73+CB18*24+CB19*45+CB20*152+CB21*60,1)</f>
        <v>163.80000000000001</v>
      </c>
      <c r="CC15" s="57" t="s">
        <v>215</v>
      </c>
      <c r="CD15" s="58">
        <f>ROUND(CB16*15+CB17*0+CB18*5+CB19*0+CB20*12+CB21*15,1)</f>
        <v>0</v>
      </c>
      <c r="CF15" s="59">
        <f>E52</f>
        <v>0</v>
      </c>
      <c r="CG15" s="53">
        <f t="shared" ref="CG15:CG24" si="18">E53</f>
        <v>0</v>
      </c>
      <c r="CH15" s="53">
        <f t="shared" ref="CH15:CH24" si="19">IF(F53="適量",0,F53)</f>
        <v>0</v>
      </c>
      <c r="CI15" s="53">
        <f>VLOOKUP(CG15,份量表!$A$2:$J$885,4,0)</f>
        <v>0</v>
      </c>
      <c r="CJ15" s="53">
        <f>VLOOKUP(CG15,份量表!$A$2:$J$885,5,0)*0.01*CH15</f>
        <v>0</v>
      </c>
      <c r="CK15" s="53">
        <f>VLOOKUP(CG15,份量表!$A$2:$J$885,6,0)*0.01*CH15</f>
        <v>0</v>
      </c>
      <c r="CL15" s="53">
        <f>VLOOKUP(CG15,份量表!$A$2:$J$885,7,0)*0.01*CH15</f>
        <v>0</v>
      </c>
      <c r="CM15" s="53">
        <f>VLOOKUP(CG15,份量表!$A$2:$J$885,8,0)*0.01*CH15</f>
        <v>0</v>
      </c>
      <c r="CN15" s="53">
        <f>VLOOKUP(CG15,份量表!$A$2:$J$885,9,0)*0.01*CH15</f>
        <v>0</v>
      </c>
      <c r="CO15" s="54">
        <f>VLOOKUP(CG15,份量表!$A$2:$J$885,10,0)*0.01*CH15</f>
        <v>0</v>
      </c>
      <c r="CP15" s="55" t="s">
        <v>225</v>
      </c>
      <c r="CQ15" s="56">
        <f>ROUND(CQ16*68+CQ17*73+CQ18*24+CQ19*45+CQ20*152+CQ21*60,1)</f>
        <v>0</v>
      </c>
      <c r="CR15" s="57" t="s">
        <v>215</v>
      </c>
      <c r="CS15" s="58">
        <f>ROUND(CQ16*15+CQ17*0+CQ18*5+CQ19*0+CQ20*12+CQ21*15,1)</f>
        <v>0</v>
      </c>
    </row>
    <row r="16" spans="1:104" ht="32.25" customHeight="1" x14ac:dyDescent="0.25">
      <c r="A16" s="180">
        <v>45349</v>
      </c>
      <c r="B16" s="166" t="s">
        <v>648</v>
      </c>
      <c r="C16" s="167"/>
      <c r="D16" s="23"/>
      <c r="E16" s="196" t="s">
        <v>959</v>
      </c>
      <c r="F16" s="197"/>
      <c r="G16" s="24"/>
      <c r="H16" s="166" t="s">
        <v>703</v>
      </c>
      <c r="I16" s="167"/>
      <c r="J16" s="23"/>
      <c r="K16" s="166" t="s">
        <v>966</v>
      </c>
      <c r="L16" s="167"/>
      <c r="M16" s="23"/>
      <c r="N16" s="166" t="s">
        <v>853</v>
      </c>
      <c r="O16" s="167"/>
      <c r="P16" s="23"/>
      <c r="Q16" s="166" t="s">
        <v>807</v>
      </c>
      <c r="R16" s="167"/>
      <c r="S16" s="10" t="s">
        <v>23</v>
      </c>
      <c r="T16" s="168" t="s">
        <v>233</v>
      </c>
      <c r="U16" s="172">
        <v>108.7</v>
      </c>
      <c r="V16" s="168" t="s">
        <v>234</v>
      </c>
      <c r="W16" s="174">
        <v>0</v>
      </c>
      <c r="X16" s="35"/>
      <c r="Y16" s="35" t="str">
        <f t="shared" si="10"/>
        <v>筍干</v>
      </c>
      <c r="Z16" s="35">
        <f t="shared" si="11"/>
        <v>10</v>
      </c>
      <c r="AA16" s="35">
        <f>VLOOKUP(Y16,份量表!$A$2:$J$885,4,0)</f>
        <v>0</v>
      </c>
      <c r="AB16" s="35">
        <f>VLOOKUP(Y16,份量表!$A$2:$J$885,5,0)*0.01*Z16</f>
        <v>0</v>
      </c>
      <c r="AC16" s="35">
        <f>VLOOKUP(Y16,份量表!$A$2:$J$885,6,0)*0.01*Z16</f>
        <v>0</v>
      </c>
      <c r="AD16" s="35">
        <f>VLOOKUP(Y16,份量表!$A$2:$J$885,7,0)*0.01*Z16</f>
        <v>0.1</v>
      </c>
      <c r="AE16" s="35">
        <f>VLOOKUP(Y16,份量表!$A$2:$J$885,8,0)*0.01*Z16</f>
        <v>0</v>
      </c>
      <c r="AF16" s="35">
        <f>VLOOKUP(Y16,份量表!$A$2:$J$885,9,0)*0.01*Z16</f>
        <v>0</v>
      </c>
      <c r="AG16" s="50">
        <f>VLOOKUP(Y16,份量表!$A$2:$J$885,10,0)*0.01*Z16</f>
        <v>0</v>
      </c>
      <c r="AH16" s="47" t="s">
        <v>30</v>
      </c>
      <c r="AI16" s="62">
        <f>SUM(AB15:AB24)</f>
        <v>0</v>
      </c>
      <c r="AJ16" s="47" t="s">
        <v>216</v>
      </c>
      <c r="AK16" s="62">
        <f>ROUND(AI17*5+AI19*5+AI20*8,1)</f>
        <v>13.3</v>
      </c>
      <c r="AM16" s="63"/>
      <c r="AN16" s="35" t="str">
        <f t="shared" si="12"/>
        <v>醬油</v>
      </c>
      <c r="AO16" s="35">
        <f t="shared" si="13"/>
        <v>0</v>
      </c>
      <c r="AP16" s="35">
        <f>VLOOKUP(AN16,份量表!$A$2:$J$885,4,0)</f>
        <v>0</v>
      </c>
      <c r="AQ16" s="35">
        <f>VLOOKUP(AN16,份量表!$A$2:$J$885,5,0)*0.01*AO16</f>
        <v>0</v>
      </c>
      <c r="AR16" s="35">
        <f>VLOOKUP(AN16,份量表!$A$2:$J$885,6,0)*0.01*AO16</f>
        <v>0</v>
      </c>
      <c r="AS16" s="35">
        <f>VLOOKUP(AN16,份量表!$A$2:$J$885,7,0)*0.01*AO16</f>
        <v>0</v>
      </c>
      <c r="AT16" s="35">
        <f>VLOOKUP(AN16,份量表!$A$2:$J$885,8,0)*0.01*AO16</f>
        <v>0</v>
      </c>
      <c r="AU16" s="35">
        <f>VLOOKUP(AN16,份量表!$A$2:$J$885,9,0)*0.01*AO16</f>
        <v>0</v>
      </c>
      <c r="AV16" s="50">
        <f>VLOOKUP(AN16,份量表!$A$2:$J$885,10,0)*0.01*AO16</f>
        <v>0</v>
      </c>
      <c r="AW16" s="47" t="s">
        <v>30</v>
      </c>
      <c r="AX16" s="62">
        <f>SUM(AQ15:AQ24)</f>
        <v>0</v>
      </c>
      <c r="AY16" s="47" t="s">
        <v>216</v>
      </c>
      <c r="AZ16" s="62">
        <f>ROUND(AX17*5+AX19*5+AX20*8,1)</f>
        <v>13.4</v>
      </c>
      <c r="BB16" s="63"/>
      <c r="BC16" s="35">
        <f t="shared" si="14"/>
        <v>0</v>
      </c>
      <c r="BD16" s="35">
        <f t="shared" si="15"/>
        <v>0</v>
      </c>
      <c r="BE16" s="35">
        <f>VLOOKUP(BC16,份量表!$A$2:$J$885,4,0)</f>
        <v>0</v>
      </c>
      <c r="BF16" s="35">
        <f>VLOOKUP(BC16,份量表!$A$2:$J$885,5,0)*0.01*BD16</f>
        <v>0</v>
      </c>
      <c r="BG16" s="35">
        <f>VLOOKUP(BC16,份量表!$A$2:$J$885,6,0)*0.01*BD16</f>
        <v>0</v>
      </c>
      <c r="BH16" s="35">
        <f>VLOOKUP(BC16,份量表!$A$2:$J$885,7,0)*0.01*BD16</f>
        <v>0</v>
      </c>
      <c r="BI16" s="35">
        <f>VLOOKUP(BC16,份量表!$A$2:$J$885,8,0)*0.01*BD16</f>
        <v>0</v>
      </c>
      <c r="BJ16" s="35">
        <f>VLOOKUP(BC16,份量表!$A$2:$J$885,9,0)*0.01*BD16</f>
        <v>0</v>
      </c>
      <c r="BK16" s="50">
        <f>VLOOKUP(BC16,份量表!$A$2:$J$885,10,0)*0.01*BD16</f>
        <v>0</v>
      </c>
      <c r="BL16" s="47" t="s">
        <v>30</v>
      </c>
      <c r="BM16" s="64">
        <f>SUM(BF15:BF24)</f>
        <v>0</v>
      </c>
      <c r="BN16" s="47" t="s">
        <v>216</v>
      </c>
      <c r="BO16" s="62">
        <f>ROUND(BM17*5+BM19*5+BM20*8,1)</f>
        <v>0</v>
      </c>
      <c r="BQ16" s="63"/>
      <c r="BR16" s="35" t="str">
        <f t="shared" si="16"/>
        <v>地瓜粉</v>
      </c>
      <c r="BS16" s="35">
        <f t="shared" si="17"/>
        <v>0</v>
      </c>
      <c r="BT16" s="35">
        <f>VLOOKUP(BR16,份量表!$A$2:$J$885,4,0)</f>
        <v>0</v>
      </c>
      <c r="BU16" s="35">
        <f>VLOOKUP(BR16,份量表!$A$2:$J$885,5,0)*0.01*BS16</f>
        <v>0</v>
      </c>
      <c r="BV16" s="35">
        <f>VLOOKUP(BR16,份量表!$A$2:$J$885,6,0)*0.01*BS16</f>
        <v>0</v>
      </c>
      <c r="BW16" s="35">
        <f>VLOOKUP(BR16,份量表!$A$2:$J$885,7,0)*0.01*BS16</f>
        <v>0</v>
      </c>
      <c r="BX16" s="35">
        <f>VLOOKUP(BR16,份量表!$A$2:$J$885,8,0)*0.01*BS16</f>
        <v>0</v>
      </c>
      <c r="BY16" s="35">
        <f>VLOOKUP(BR16,份量表!$A$2:$J$885,9,0)*0.01*BS16</f>
        <v>0</v>
      </c>
      <c r="BZ16" s="50">
        <f>VLOOKUP(BR16,份量表!$A$2:$J$885,10,0)*0.01*BS16</f>
        <v>0</v>
      </c>
      <c r="CA16" s="47" t="s">
        <v>30</v>
      </c>
      <c r="CB16" s="62">
        <f>SUM(BU15:BU24)</f>
        <v>0</v>
      </c>
      <c r="CC16" s="47" t="s">
        <v>216</v>
      </c>
      <c r="CD16" s="62">
        <f>ROUND(CB17*5+CB19*5+CB20*8,1)</f>
        <v>12.8</v>
      </c>
      <c r="CF16" s="63"/>
      <c r="CG16" s="35">
        <f t="shared" si="18"/>
        <v>0</v>
      </c>
      <c r="CH16" s="35">
        <f t="shared" si="19"/>
        <v>0</v>
      </c>
      <c r="CI16" s="35">
        <f>VLOOKUP(CG16,份量表!$A$2:$J$885,4,0)</f>
        <v>0</v>
      </c>
      <c r="CJ16" s="35">
        <f>VLOOKUP(CG16,份量表!$A$2:$J$885,5,0)*0.01*CH16</f>
        <v>0</v>
      </c>
      <c r="CK16" s="35">
        <f>VLOOKUP(CG16,份量表!$A$2:$J$885,6,0)*0.01*CH16</f>
        <v>0</v>
      </c>
      <c r="CL16" s="35">
        <f>VLOOKUP(CG16,份量表!$A$2:$J$885,7,0)*0.01*CH16</f>
        <v>0</v>
      </c>
      <c r="CM16" s="35">
        <f>VLOOKUP(CG16,份量表!$A$2:$J$885,8,0)*0.01*CH16</f>
        <v>0</v>
      </c>
      <c r="CN16" s="35">
        <f>VLOOKUP(CG16,份量表!$A$2:$J$885,9,0)*0.01*CH16</f>
        <v>0</v>
      </c>
      <c r="CO16" s="50">
        <f>VLOOKUP(CG16,份量表!$A$2:$J$885,10,0)*0.01*CH16</f>
        <v>0</v>
      </c>
      <c r="CP16" s="47" t="s">
        <v>30</v>
      </c>
      <c r="CQ16" s="62">
        <f>SUM(CJ15:CJ24)</f>
        <v>0</v>
      </c>
      <c r="CR16" s="47" t="s">
        <v>216</v>
      </c>
      <c r="CS16" s="62">
        <f>ROUND(CQ17*5+CQ19*5+CQ20*8,1)</f>
        <v>0</v>
      </c>
    </row>
    <row r="17" spans="1:97" ht="32.25" customHeight="1" x14ac:dyDescent="0.25">
      <c r="A17" s="181"/>
      <c r="B17" s="11" t="s">
        <v>35</v>
      </c>
      <c r="C17" s="12">
        <v>110</v>
      </c>
      <c r="D17" s="25"/>
      <c r="E17" s="11" t="s">
        <v>667</v>
      </c>
      <c r="F17" s="12">
        <v>75</v>
      </c>
      <c r="G17" s="25"/>
      <c r="H17" s="136" t="s">
        <v>463</v>
      </c>
      <c r="I17" s="12">
        <v>30</v>
      </c>
      <c r="J17" s="25"/>
      <c r="K17" s="26" t="s">
        <v>675</v>
      </c>
      <c r="L17" s="27">
        <v>60</v>
      </c>
      <c r="M17" s="25"/>
      <c r="N17" s="11" t="s">
        <v>853</v>
      </c>
      <c r="O17" s="12">
        <v>100</v>
      </c>
      <c r="P17" s="25"/>
      <c r="Q17" s="11" t="s">
        <v>808</v>
      </c>
      <c r="R17" s="12">
        <v>20</v>
      </c>
      <c r="S17" s="13" t="s">
        <v>23</v>
      </c>
      <c r="T17" s="169"/>
      <c r="U17" s="173"/>
      <c r="V17" s="169"/>
      <c r="W17" s="175"/>
      <c r="X17" s="35"/>
      <c r="Y17" s="35" t="str">
        <f t="shared" si="10"/>
        <v>紅蘿蔔</v>
      </c>
      <c r="Z17" s="35">
        <f t="shared" si="11"/>
        <v>5</v>
      </c>
      <c r="AA17" s="35">
        <f>VLOOKUP(Y17,份量表!$A$2:$J$885,4,0)</f>
        <v>0</v>
      </c>
      <c r="AB17" s="35">
        <f>VLOOKUP(Y17,份量表!$A$2:$J$885,5,0)*0.01*Z17</f>
        <v>0</v>
      </c>
      <c r="AC17" s="35">
        <f>VLOOKUP(Y17,份量表!$A$2:$J$885,6,0)*0.01*Z17</f>
        <v>0</v>
      </c>
      <c r="AD17" s="35">
        <f>VLOOKUP(Y17,份量表!$A$2:$J$885,7,0)*0.01*Z17</f>
        <v>0.05</v>
      </c>
      <c r="AE17" s="35">
        <f>VLOOKUP(Y17,份量表!$A$2:$J$885,8,0)*0.01*Z17</f>
        <v>0</v>
      </c>
      <c r="AF17" s="35">
        <f>VLOOKUP(Y17,份量表!$A$2:$J$885,9,0)*0.01*Z17</f>
        <v>0</v>
      </c>
      <c r="AG17" s="50">
        <f>VLOOKUP(Y17,份量表!$A$2:$J$885,10,0)*0.01*Z17</f>
        <v>0</v>
      </c>
      <c r="AH17" s="47" t="s">
        <v>31</v>
      </c>
      <c r="AI17" s="65">
        <f>SUM(AC15:AC24)</f>
        <v>1.859</v>
      </c>
      <c r="AJ17" s="47" t="s">
        <v>217</v>
      </c>
      <c r="AK17" s="62">
        <f>ROUND(AI16*2+AI17*7+AI18*1+AI20*8,1)</f>
        <v>13.2</v>
      </c>
      <c r="AM17" s="63"/>
      <c r="AN17" s="35" t="str">
        <f t="shared" si="12"/>
        <v>沙拉油</v>
      </c>
      <c r="AO17" s="35">
        <f t="shared" si="13"/>
        <v>4</v>
      </c>
      <c r="AP17" s="35">
        <f>VLOOKUP(AN17,份量表!$A$2:$J$885,4,0)</f>
        <v>0</v>
      </c>
      <c r="AQ17" s="35">
        <f>VLOOKUP(AN17,份量表!$A$2:$J$885,5,0)*0.01*AO17</f>
        <v>0</v>
      </c>
      <c r="AR17" s="35">
        <f>VLOOKUP(AN17,份量表!$A$2:$J$885,6,0)*0.01*AO17</f>
        <v>0</v>
      </c>
      <c r="AS17" s="35">
        <f>VLOOKUP(AN17,份量表!$A$2:$J$885,7,0)*0.01*AO17</f>
        <v>0</v>
      </c>
      <c r="AT17" s="35">
        <f>VLOOKUP(AN17,份量表!$A$2:$J$885,8,0)*0.01*AO17</f>
        <v>0.8</v>
      </c>
      <c r="AU17" s="35">
        <f>VLOOKUP(AN17,份量表!$A$2:$J$885,9,0)*0.01*AO17</f>
        <v>0</v>
      </c>
      <c r="AV17" s="50">
        <f>VLOOKUP(AN17,份量表!$A$2:$J$885,10,0)*0.01*AO17</f>
        <v>0</v>
      </c>
      <c r="AW17" s="47" t="s">
        <v>31</v>
      </c>
      <c r="AX17" s="65">
        <f>SUM(AR15:AR24)</f>
        <v>1.875</v>
      </c>
      <c r="AY17" s="47" t="s">
        <v>217</v>
      </c>
      <c r="AZ17" s="62">
        <f>ROUND(AX16*2+AX17*7+AX18*1+AX20*8,1)</f>
        <v>13.1</v>
      </c>
      <c r="BB17" s="63"/>
      <c r="BC17" s="35">
        <f t="shared" si="14"/>
        <v>0</v>
      </c>
      <c r="BD17" s="35">
        <f t="shared" si="15"/>
        <v>0</v>
      </c>
      <c r="BE17" s="35">
        <f>VLOOKUP(BC17,份量表!$A$2:$J$885,4,0)</f>
        <v>0</v>
      </c>
      <c r="BF17" s="35">
        <f>VLOOKUP(BC17,份量表!$A$2:$J$885,5,0)*0.01*BD17</f>
        <v>0</v>
      </c>
      <c r="BG17" s="35">
        <f>VLOOKUP(BC17,份量表!$A$2:$J$885,6,0)*0.01*BD17</f>
        <v>0</v>
      </c>
      <c r="BH17" s="35">
        <f>VLOOKUP(BC17,份量表!$A$2:$J$885,7,0)*0.01*BD17</f>
        <v>0</v>
      </c>
      <c r="BI17" s="35">
        <f>VLOOKUP(BC17,份量表!$A$2:$J$885,8,0)*0.01*BD17</f>
        <v>0</v>
      </c>
      <c r="BJ17" s="35">
        <f>VLOOKUP(BC17,份量表!$A$2:$J$885,9,0)*0.01*BD17</f>
        <v>0</v>
      </c>
      <c r="BK17" s="50">
        <f>VLOOKUP(BC17,份量表!$A$2:$J$885,10,0)*0.01*BD17</f>
        <v>0</v>
      </c>
      <c r="BL17" s="47" t="s">
        <v>31</v>
      </c>
      <c r="BM17" s="64">
        <f>SUM(BG15:BG24)</f>
        <v>0</v>
      </c>
      <c r="BN17" s="47" t="s">
        <v>217</v>
      </c>
      <c r="BO17" s="62">
        <f>ROUND(BM16*2+BM17*7+BM18*1+BM20*8,1)</f>
        <v>0</v>
      </c>
      <c r="BQ17" s="63"/>
      <c r="BR17" s="35" t="str">
        <f t="shared" si="16"/>
        <v>麵粉</v>
      </c>
      <c r="BS17" s="35">
        <f t="shared" si="17"/>
        <v>0</v>
      </c>
      <c r="BT17" s="35">
        <f>VLOOKUP(BR17,份量表!$A$2:$J$885,4,0)</f>
        <v>0</v>
      </c>
      <c r="BU17" s="35">
        <f>VLOOKUP(BR17,份量表!$A$2:$J$885,5,0)*0.01*BS17</f>
        <v>0</v>
      </c>
      <c r="BV17" s="35">
        <f>VLOOKUP(BR17,份量表!$A$2:$J$885,6,0)*0.01*BS17</f>
        <v>0</v>
      </c>
      <c r="BW17" s="35">
        <f>VLOOKUP(BR17,份量表!$A$2:$J$885,7,0)*0.01*BS17</f>
        <v>0</v>
      </c>
      <c r="BX17" s="35">
        <f>VLOOKUP(BR17,份量表!$A$2:$J$885,8,0)*0.01*BS17</f>
        <v>0</v>
      </c>
      <c r="BY17" s="35">
        <f>VLOOKUP(BR17,份量表!$A$2:$J$885,9,0)*0.01*BS17</f>
        <v>0</v>
      </c>
      <c r="BZ17" s="50">
        <f>VLOOKUP(BR17,份量表!$A$2:$J$885,10,0)*0.01*BS17</f>
        <v>0</v>
      </c>
      <c r="CA17" s="47" t="s">
        <v>31</v>
      </c>
      <c r="CB17" s="65">
        <f>SUM(BV15:BV24)</f>
        <v>1.75</v>
      </c>
      <c r="CC17" s="47" t="s">
        <v>217</v>
      </c>
      <c r="CD17" s="62">
        <f>ROUND(CB16*2+CB17*7+CB18*1+CB20*8,1)</f>
        <v>12.3</v>
      </c>
      <c r="CF17" s="63"/>
      <c r="CG17" s="35">
        <f t="shared" si="18"/>
        <v>0</v>
      </c>
      <c r="CH17" s="35">
        <f t="shared" si="19"/>
        <v>0</v>
      </c>
      <c r="CI17" s="35">
        <f>VLOOKUP(CG17,份量表!$A$2:$J$885,4,0)</f>
        <v>0</v>
      </c>
      <c r="CJ17" s="35">
        <f>VLOOKUP(CG17,份量表!$A$2:$J$885,5,0)*0.01*CH17</f>
        <v>0</v>
      </c>
      <c r="CK17" s="35">
        <f>VLOOKUP(CG17,份量表!$A$2:$J$885,6,0)*0.01*CH17</f>
        <v>0</v>
      </c>
      <c r="CL17" s="35">
        <f>VLOOKUP(CG17,份量表!$A$2:$J$885,7,0)*0.01*CH17</f>
        <v>0</v>
      </c>
      <c r="CM17" s="35">
        <f>VLOOKUP(CG17,份量表!$A$2:$J$885,8,0)*0.01*CH17</f>
        <v>0</v>
      </c>
      <c r="CN17" s="35">
        <f>VLOOKUP(CG17,份量表!$A$2:$J$885,9,0)*0.01*CH17</f>
        <v>0</v>
      </c>
      <c r="CO17" s="50">
        <f>VLOOKUP(CG17,份量表!$A$2:$J$885,10,0)*0.01*CH17</f>
        <v>0</v>
      </c>
      <c r="CP17" s="47" t="s">
        <v>31</v>
      </c>
      <c r="CQ17" s="65">
        <f>SUM(CK15:CK24)</f>
        <v>0</v>
      </c>
      <c r="CR17" s="47" t="s">
        <v>217</v>
      </c>
      <c r="CS17" s="62">
        <f>ROUND(CQ16*2+CQ17*7+CQ18*1+CQ20*8,1)</f>
        <v>0</v>
      </c>
    </row>
    <row r="18" spans="1:97" ht="33" customHeight="1" x14ac:dyDescent="0.25">
      <c r="A18" s="181"/>
      <c r="B18" s="11" t="s">
        <v>741</v>
      </c>
      <c r="C18" s="12">
        <v>55</v>
      </c>
      <c r="D18" s="25"/>
      <c r="E18" s="11" t="s">
        <v>603</v>
      </c>
      <c r="F18" s="12" t="s">
        <v>604</v>
      </c>
      <c r="G18" s="25"/>
      <c r="H18" s="137" t="s">
        <v>676</v>
      </c>
      <c r="I18" s="12">
        <v>10</v>
      </c>
      <c r="J18" s="25"/>
      <c r="K18" s="11" t="s">
        <v>594</v>
      </c>
      <c r="L18" s="12">
        <v>5</v>
      </c>
      <c r="M18" s="25"/>
      <c r="N18" s="11" t="s">
        <v>580</v>
      </c>
      <c r="O18" s="12">
        <v>1</v>
      </c>
      <c r="P18" s="25"/>
      <c r="Q18" s="11" t="s">
        <v>809</v>
      </c>
      <c r="R18" s="12">
        <v>3</v>
      </c>
      <c r="S18" s="13" t="s">
        <v>23</v>
      </c>
      <c r="T18" s="169"/>
      <c r="U18" s="173"/>
      <c r="V18" s="176" t="s">
        <v>306</v>
      </c>
      <c r="W18" s="175">
        <v>6.5556000000000001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VLOOKUP(Y18,份量表!$A$2:$J$885,4,0)</f>
        <v>0</v>
      </c>
      <c r="AB18" s="35">
        <f>VLOOKUP(Y18,份量表!$A$2:$J$885,5,0)*0.01*Z18</f>
        <v>0</v>
      </c>
      <c r="AC18" s="35">
        <f>VLOOKUP(Y18,份量表!$A$2:$J$885,6,0)*0.01*Z18</f>
        <v>0</v>
      </c>
      <c r="AD18" s="35">
        <f>VLOOKUP(Y18,份量表!$A$2:$J$885,7,0)*0.01*Z18</f>
        <v>0.01</v>
      </c>
      <c r="AE18" s="35">
        <f>VLOOKUP(Y18,份量表!$A$2:$J$885,8,0)*0.01*Z18</f>
        <v>0</v>
      </c>
      <c r="AF18" s="35">
        <f>VLOOKUP(Y18,份量表!$A$2:$J$885,9,0)*0.01*Z18</f>
        <v>0</v>
      </c>
      <c r="AG18" s="50">
        <f>VLOOKUP(Y18,份量表!$A$2:$J$885,10,0)*0.01*Z18</f>
        <v>0</v>
      </c>
      <c r="AH18" s="47" t="s">
        <v>32</v>
      </c>
      <c r="AI18" s="62">
        <f>SUM(AD15:AD24)</f>
        <v>0.16000000000000003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VLOOKUP(AN18,份量表!$A$2:$J$885,4,0)</f>
        <v>0</v>
      </c>
      <c r="AQ18" s="35">
        <f>VLOOKUP(AN18,份量表!$A$2:$J$885,5,0)*0.01*AO18</f>
        <v>0</v>
      </c>
      <c r="AR18" s="35">
        <f>VLOOKUP(AN18,份量表!$A$2:$J$885,6,0)*0.01*AO18</f>
        <v>0</v>
      </c>
      <c r="AS18" s="35">
        <f>VLOOKUP(AN18,份量表!$A$2:$J$885,7,0)*0.01*AO18</f>
        <v>0</v>
      </c>
      <c r="AT18" s="35">
        <f>VLOOKUP(AN18,份量表!$A$2:$J$885,8,0)*0.01*AO18</f>
        <v>0</v>
      </c>
      <c r="AU18" s="35">
        <f>VLOOKUP(AN18,份量表!$A$2:$J$885,9,0)*0.01*AO18</f>
        <v>0</v>
      </c>
      <c r="AV18" s="50">
        <f>VLOOKUP(AN18,份量表!$A$2:$J$885,10,0)*0.01*AO18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VLOOKUP(BC18,份量表!$A$2:$J$885,4,0)</f>
        <v>0</v>
      </c>
      <c r="BF18" s="35">
        <f>VLOOKUP(BC18,份量表!$A$2:$J$885,5,0)*0.01*BD18</f>
        <v>0</v>
      </c>
      <c r="BG18" s="35">
        <f>VLOOKUP(BC18,份量表!$A$2:$J$885,6,0)*0.01*BD18</f>
        <v>0</v>
      </c>
      <c r="BH18" s="35">
        <f>VLOOKUP(BC18,份量表!$A$2:$J$885,7,0)*0.01*BD18</f>
        <v>0</v>
      </c>
      <c r="BI18" s="35">
        <f>VLOOKUP(BC18,份量表!$A$2:$J$885,8,0)*0.01*BD18</f>
        <v>0</v>
      </c>
      <c r="BJ18" s="35">
        <f>VLOOKUP(BC18,份量表!$A$2:$J$885,9,0)*0.01*BD18</f>
        <v>0</v>
      </c>
      <c r="BK18" s="50">
        <f>VLOOKUP(BC18,份量表!$A$2:$J$885,10,0)*0.01*BD18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椒鹽粉</v>
      </c>
      <c r="BS18" s="35">
        <f t="shared" si="17"/>
        <v>0</v>
      </c>
      <c r="BT18" s="35">
        <f>VLOOKUP(BR18,份量表!$A$2:$J$885,4,0)</f>
        <v>0</v>
      </c>
      <c r="BU18" s="35">
        <f>VLOOKUP(BR18,份量表!$A$2:$J$885,5,0)*0.01*BS18</f>
        <v>0</v>
      </c>
      <c r="BV18" s="35">
        <f>VLOOKUP(BR18,份量表!$A$2:$J$885,6,0)*0.01*BS18</f>
        <v>0</v>
      </c>
      <c r="BW18" s="35">
        <f>VLOOKUP(BR18,份量表!$A$2:$J$885,7,0)*0.01*BS18</f>
        <v>0</v>
      </c>
      <c r="BX18" s="35">
        <f>VLOOKUP(BR18,份量表!$A$2:$J$885,8,0)*0.01*BS18</f>
        <v>0</v>
      </c>
      <c r="BY18" s="35">
        <f>VLOOKUP(BR18,份量表!$A$2:$J$885,9,0)*0.01*BS18</f>
        <v>0</v>
      </c>
      <c r="BZ18" s="50">
        <f>VLOOKUP(BR18,份量表!$A$2:$J$885,10,0)*0.01*BS18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>
        <f t="shared" si="18"/>
        <v>0</v>
      </c>
      <c r="CH18" s="35">
        <f t="shared" si="19"/>
        <v>0</v>
      </c>
      <c r="CI18" s="35">
        <f>VLOOKUP(CG18,份量表!$A$2:$J$885,4,0)</f>
        <v>0</v>
      </c>
      <c r="CJ18" s="35">
        <f>VLOOKUP(CG18,份量表!$A$2:$J$885,5,0)*0.01*CH18</f>
        <v>0</v>
      </c>
      <c r="CK18" s="35">
        <f>VLOOKUP(CG18,份量表!$A$2:$J$885,6,0)*0.01*CH18</f>
        <v>0</v>
      </c>
      <c r="CL18" s="35">
        <f>VLOOKUP(CG18,份量表!$A$2:$J$885,7,0)*0.01*CH18</f>
        <v>0</v>
      </c>
      <c r="CM18" s="35">
        <f>VLOOKUP(CG18,份量表!$A$2:$J$885,8,0)*0.01*CH18</f>
        <v>0</v>
      </c>
      <c r="CN18" s="35">
        <f>VLOOKUP(CG18,份量表!$A$2:$J$885,9,0)*0.01*CH18</f>
        <v>0</v>
      </c>
      <c r="CO18" s="50">
        <f>VLOOKUP(CG18,份量表!$A$2:$J$885,10,0)*0.01*CH18</f>
        <v>0</v>
      </c>
      <c r="CP18" s="47" t="s">
        <v>32</v>
      </c>
      <c r="CQ18" s="62">
        <f>SUM(CL15:CL24)</f>
        <v>0</v>
      </c>
      <c r="CR18" s="47"/>
      <c r="CS18" s="62"/>
    </row>
    <row r="19" spans="1:97" ht="33" customHeight="1" x14ac:dyDescent="0.25">
      <c r="A19" s="181"/>
      <c r="B19" s="11"/>
      <c r="C19" s="12"/>
      <c r="D19" s="25"/>
      <c r="E19" s="11" t="s">
        <v>190</v>
      </c>
      <c r="F19" s="12">
        <v>4</v>
      </c>
      <c r="G19" s="25"/>
      <c r="H19" s="137" t="s">
        <v>594</v>
      </c>
      <c r="I19" s="12">
        <v>10</v>
      </c>
      <c r="J19" s="25"/>
      <c r="K19" s="11" t="s">
        <v>668</v>
      </c>
      <c r="L19" s="12">
        <v>5</v>
      </c>
      <c r="M19" s="25"/>
      <c r="N19" s="11" t="s">
        <v>582</v>
      </c>
      <c r="O19" s="12">
        <v>2</v>
      </c>
      <c r="P19" s="25"/>
      <c r="Q19" s="11" t="s">
        <v>784</v>
      </c>
      <c r="R19" s="12">
        <v>1</v>
      </c>
      <c r="S19" s="13" t="s">
        <v>23</v>
      </c>
      <c r="T19" s="170" t="s">
        <v>235</v>
      </c>
      <c r="U19" s="177">
        <v>25.3</v>
      </c>
      <c r="V19" s="176"/>
      <c r="W19" s="175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VLOOKUP(Y19,份量表!$A$2:$J$885,4,0)</f>
        <v>0</v>
      </c>
      <c r="AB19" s="35">
        <f>VLOOKUP(Y19,份量表!$A$2:$J$885,5,0)*0.01*Z19</f>
        <v>0</v>
      </c>
      <c r="AC19" s="35">
        <f>VLOOKUP(Y19,份量表!$A$2:$J$885,6,0)*0.01*Z19</f>
        <v>0</v>
      </c>
      <c r="AD19" s="35">
        <f>VLOOKUP(Y19,份量表!$A$2:$J$885,7,0)*0.01*Z19</f>
        <v>0</v>
      </c>
      <c r="AE19" s="35">
        <f>VLOOKUP(Y19,份量表!$A$2:$J$885,8,0)*0.01*Z19</f>
        <v>0</v>
      </c>
      <c r="AF19" s="35">
        <f>VLOOKUP(Y19,份量表!$A$2:$J$885,9,0)*0.01*Z19</f>
        <v>0</v>
      </c>
      <c r="AG19" s="50">
        <f>VLOOKUP(Y19,份量表!$A$2:$J$885,10,0)*0.01*Z19</f>
        <v>0</v>
      </c>
      <c r="AH19" s="66" t="s">
        <v>184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VLOOKUP(AN19,份量表!$A$2:$J$885,4,0)</f>
        <v>0</v>
      </c>
      <c r="AQ19" s="35">
        <f>VLOOKUP(AN19,份量表!$A$2:$J$885,5,0)*0.01*AO19</f>
        <v>0</v>
      </c>
      <c r="AR19" s="35">
        <f>VLOOKUP(AN19,份量表!$A$2:$J$885,6,0)*0.01*AO19</f>
        <v>0</v>
      </c>
      <c r="AS19" s="35">
        <f>VLOOKUP(AN19,份量表!$A$2:$J$885,7,0)*0.01*AO19</f>
        <v>0</v>
      </c>
      <c r="AT19" s="35">
        <f>VLOOKUP(AN19,份量表!$A$2:$J$885,8,0)*0.01*AO19</f>
        <v>0</v>
      </c>
      <c r="AU19" s="35">
        <f>VLOOKUP(AN19,份量表!$A$2:$J$885,9,0)*0.01*AO19</f>
        <v>0</v>
      </c>
      <c r="AV19" s="50">
        <f>VLOOKUP(AN19,份量表!$A$2:$J$885,10,0)*0.01*AO19</f>
        <v>0</v>
      </c>
      <c r="AW19" s="66" t="s">
        <v>184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VLOOKUP(BC19,份量表!$A$2:$J$885,4,0)</f>
        <v>0</v>
      </c>
      <c r="BF19" s="35">
        <f>VLOOKUP(BC19,份量表!$A$2:$J$885,5,0)*0.01*BD19</f>
        <v>0</v>
      </c>
      <c r="BG19" s="35">
        <f>VLOOKUP(BC19,份量表!$A$2:$J$885,6,0)*0.01*BD19</f>
        <v>0</v>
      </c>
      <c r="BH19" s="35">
        <f>VLOOKUP(BC19,份量表!$A$2:$J$885,7,0)*0.01*BD19</f>
        <v>0</v>
      </c>
      <c r="BI19" s="35">
        <f>VLOOKUP(BC19,份量表!$A$2:$J$885,8,0)*0.01*BD19</f>
        <v>0</v>
      </c>
      <c r="BJ19" s="35">
        <f>VLOOKUP(BC19,份量表!$A$2:$J$885,9,0)*0.01*BD19</f>
        <v>0</v>
      </c>
      <c r="BK19" s="50">
        <f>VLOOKUP(BC19,份量表!$A$2:$J$885,10,0)*0.01*BD19</f>
        <v>0</v>
      </c>
      <c r="BL19" s="66" t="s">
        <v>184</v>
      </c>
      <c r="BM19" s="68">
        <f>SUM(BI15:BI24)+BB23</f>
        <v>0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VLOOKUP(BR19,份量表!$A$2:$J$885,4,0)</f>
        <v>0</v>
      </c>
      <c r="BU19" s="35">
        <f>VLOOKUP(BR19,份量表!$A$2:$J$885,5,0)*0.01*BS19</f>
        <v>0</v>
      </c>
      <c r="BV19" s="35">
        <f>VLOOKUP(BR19,份量表!$A$2:$J$885,6,0)*0.01*BS19</f>
        <v>0</v>
      </c>
      <c r="BW19" s="35">
        <f>VLOOKUP(BR19,份量表!$A$2:$J$885,7,0)*0.01*BS19</f>
        <v>0</v>
      </c>
      <c r="BX19" s="35">
        <f>VLOOKUP(BR19,份量表!$A$2:$J$885,8,0)*0.01*BS19</f>
        <v>0.8</v>
      </c>
      <c r="BY19" s="35">
        <f>VLOOKUP(BR19,份量表!$A$2:$J$885,9,0)*0.01*BS19</f>
        <v>0</v>
      </c>
      <c r="BZ19" s="50">
        <f>VLOOKUP(BR19,份量表!$A$2:$J$885,10,0)*0.01*BS19</f>
        <v>0</v>
      </c>
      <c r="CA19" s="66" t="s">
        <v>184</v>
      </c>
      <c r="CB19" s="67">
        <f>SUM(BX15:BX24)+BQ23</f>
        <v>0.8</v>
      </c>
      <c r="CC19" s="47"/>
      <c r="CD19" s="62"/>
      <c r="CF19" s="63"/>
      <c r="CG19" s="35">
        <f t="shared" si="18"/>
        <v>0</v>
      </c>
      <c r="CH19" s="35">
        <f t="shared" si="19"/>
        <v>0</v>
      </c>
      <c r="CI19" s="35">
        <f>VLOOKUP(CG19,份量表!$A$2:$J$885,4,0)</f>
        <v>0</v>
      </c>
      <c r="CJ19" s="35">
        <f>VLOOKUP(CG19,份量表!$A$2:$J$885,5,0)*0.01*CH19</f>
        <v>0</v>
      </c>
      <c r="CK19" s="35">
        <f>VLOOKUP(CG19,份量表!$A$2:$J$885,6,0)*0.01*CH19</f>
        <v>0</v>
      </c>
      <c r="CL19" s="35">
        <f>VLOOKUP(CG19,份量表!$A$2:$J$885,7,0)*0.01*CH19</f>
        <v>0</v>
      </c>
      <c r="CM19" s="35">
        <f>VLOOKUP(CG19,份量表!$A$2:$J$885,8,0)*0.01*CH19</f>
        <v>0</v>
      </c>
      <c r="CN19" s="35">
        <f>VLOOKUP(CG19,份量表!$A$2:$J$885,9,0)*0.01*CH19</f>
        <v>0</v>
      </c>
      <c r="CO19" s="50">
        <f>VLOOKUP(CG19,份量表!$A$2:$J$885,10,0)*0.01*CH19</f>
        <v>0</v>
      </c>
      <c r="CP19" s="66" t="s">
        <v>184</v>
      </c>
      <c r="CQ19" s="67">
        <f>SUM(CM15:CM24)+CF23</f>
        <v>0</v>
      </c>
      <c r="CR19" s="47"/>
      <c r="CS19" s="62"/>
    </row>
    <row r="20" spans="1:97" ht="32.25" customHeight="1" x14ac:dyDescent="0.25">
      <c r="A20" s="181"/>
      <c r="B20" s="11"/>
      <c r="C20" s="12"/>
      <c r="D20" s="25"/>
      <c r="E20" s="11"/>
      <c r="F20" s="12"/>
      <c r="G20" s="25"/>
      <c r="H20" s="137" t="s">
        <v>596</v>
      </c>
      <c r="I20" s="12">
        <v>5</v>
      </c>
      <c r="J20" s="25"/>
      <c r="K20" s="11" t="s">
        <v>968</v>
      </c>
      <c r="L20" s="12">
        <v>3</v>
      </c>
      <c r="M20" s="25"/>
      <c r="N20" s="11"/>
      <c r="O20" s="12"/>
      <c r="P20" s="25"/>
      <c r="Q20" s="11"/>
      <c r="R20" s="12"/>
      <c r="S20" s="13" t="s">
        <v>23</v>
      </c>
      <c r="T20" s="170"/>
      <c r="U20" s="177"/>
      <c r="V20" s="176" t="s">
        <v>305</v>
      </c>
      <c r="W20" s="175">
        <v>2.6539000000000001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VLOOKUP(Y20,份量表!$A$2:$J$885,4,0)</f>
        <v>0</v>
      </c>
      <c r="AB20" s="35">
        <f>VLOOKUP(Y20,份量表!$A$2:$J$885,5,0)*0.01*Z20</f>
        <v>0</v>
      </c>
      <c r="AC20" s="35">
        <f>VLOOKUP(Y20,份量表!$A$2:$J$885,6,0)*0.01*Z20</f>
        <v>0</v>
      </c>
      <c r="AD20" s="35">
        <f>VLOOKUP(Y20,份量表!$A$2:$J$885,7,0)*0.01*Z20</f>
        <v>0</v>
      </c>
      <c r="AE20" s="35">
        <f>VLOOKUP(Y20,份量表!$A$2:$J$885,8,0)*0.01*Z20</f>
        <v>0.8</v>
      </c>
      <c r="AF20" s="35">
        <f>VLOOKUP(Y20,份量表!$A$2:$J$885,9,0)*0.01*Z20</f>
        <v>0</v>
      </c>
      <c r="AG20" s="50">
        <f>VLOOKUP(Y20,份量表!$A$2:$J$885,10,0)*0.01*Z20</f>
        <v>0</v>
      </c>
      <c r="AH20" s="47" t="s">
        <v>212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VLOOKUP(AN20,份量表!$A$2:$J$885,4,0)</f>
        <v>0</v>
      </c>
      <c r="AQ20" s="35">
        <f>VLOOKUP(AN20,份量表!$A$2:$J$885,5,0)*0.01*AO20</f>
        <v>0</v>
      </c>
      <c r="AR20" s="35">
        <f>VLOOKUP(AN20,份量表!$A$2:$J$885,6,0)*0.01*AO20</f>
        <v>0</v>
      </c>
      <c r="AS20" s="35">
        <f>VLOOKUP(AN20,份量表!$A$2:$J$885,7,0)*0.01*AO20</f>
        <v>0</v>
      </c>
      <c r="AT20" s="35">
        <f>VLOOKUP(AN20,份量表!$A$2:$J$885,8,0)*0.01*AO20</f>
        <v>0</v>
      </c>
      <c r="AU20" s="35">
        <f>VLOOKUP(AN20,份量表!$A$2:$J$885,9,0)*0.01*AO20</f>
        <v>0</v>
      </c>
      <c r="AV20" s="50">
        <f>VLOOKUP(AN20,份量表!$A$2:$J$885,10,0)*0.01*AO20</f>
        <v>0</v>
      </c>
      <c r="AW20" s="47" t="s">
        <v>212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VLOOKUP(BC20,份量表!$A$2:$J$885,4,0)</f>
        <v>0</v>
      </c>
      <c r="BF20" s="35">
        <f>VLOOKUP(BC20,份量表!$A$2:$J$885,5,0)*0.01*BD20</f>
        <v>0</v>
      </c>
      <c r="BG20" s="35">
        <f>VLOOKUP(BC20,份量表!$A$2:$J$885,6,0)*0.01*BD20</f>
        <v>0</v>
      </c>
      <c r="BH20" s="35">
        <f>VLOOKUP(BC20,份量表!$A$2:$J$885,7,0)*0.01*BD20</f>
        <v>0</v>
      </c>
      <c r="BI20" s="35">
        <f>VLOOKUP(BC20,份量表!$A$2:$J$885,8,0)*0.01*BD20</f>
        <v>0</v>
      </c>
      <c r="BJ20" s="35">
        <f>VLOOKUP(BC20,份量表!$A$2:$J$885,9,0)*0.01*BD20</f>
        <v>0</v>
      </c>
      <c r="BK20" s="50">
        <f>VLOOKUP(BC20,份量表!$A$2:$J$885,10,0)*0.01*BD20</f>
        <v>0</v>
      </c>
      <c r="BL20" s="47" t="s">
        <v>212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VLOOKUP(BR20,份量表!$A$2:$J$885,4,0)</f>
        <v>0</v>
      </c>
      <c r="BU20" s="35">
        <f>VLOOKUP(BR20,份量表!$A$2:$J$885,5,0)*0.01*BS20</f>
        <v>0</v>
      </c>
      <c r="BV20" s="35">
        <f>VLOOKUP(BR20,份量表!$A$2:$J$885,6,0)*0.01*BS20</f>
        <v>0</v>
      </c>
      <c r="BW20" s="35">
        <f>VLOOKUP(BR20,份量表!$A$2:$J$885,7,0)*0.01*BS20</f>
        <v>0</v>
      </c>
      <c r="BX20" s="35">
        <f>VLOOKUP(BR20,份量表!$A$2:$J$885,8,0)*0.01*BS20</f>
        <v>0</v>
      </c>
      <c r="BY20" s="35">
        <f>VLOOKUP(BR20,份量表!$A$2:$J$885,9,0)*0.01*BS20</f>
        <v>0</v>
      </c>
      <c r="BZ20" s="50">
        <f>VLOOKUP(BR20,份量表!$A$2:$J$885,10,0)*0.01*BS20</f>
        <v>0</v>
      </c>
      <c r="CA20" s="47" t="s">
        <v>212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VLOOKUP(CG20,份量表!$A$2:$J$885,4,0)</f>
        <v>0</v>
      </c>
      <c r="CJ20" s="35">
        <f>VLOOKUP(CG20,份量表!$A$2:$J$885,5,0)*0.01*CH20</f>
        <v>0</v>
      </c>
      <c r="CK20" s="35">
        <f>VLOOKUP(CG20,份量表!$A$2:$J$885,6,0)*0.01*CH20</f>
        <v>0</v>
      </c>
      <c r="CL20" s="35">
        <f>VLOOKUP(CG20,份量表!$A$2:$J$885,7,0)*0.01*CH20</f>
        <v>0</v>
      </c>
      <c r="CM20" s="35">
        <f>VLOOKUP(CG20,份量表!$A$2:$J$885,8,0)*0.01*CH20</f>
        <v>0</v>
      </c>
      <c r="CN20" s="35">
        <f>VLOOKUP(CG20,份量表!$A$2:$J$885,9,0)*0.01*CH20</f>
        <v>0</v>
      </c>
      <c r="CO20" s="50">
        <f>VLOOKUP(CG20,份量表!$A$2:$J$885,10,0)*0.01*CH20</f>
        <v>0</v>
      </c>
      <c r="CP20" s="47" t="s">
        <v>212</v>
      </c>
      <c r="CQ20" s="62">
        <f>SUM(CN15:CN24)</f>
        <v>0</v>
      </c>
      <c r="CR20" s="47"/>
      <c r="CS20" s="62"/>
    </row>
    <row r="21" spans="1:97" ht="32.25" customHeight="1" x14ac:dyDescent="0.25">
      <c r="A21" s="181"/>
      <c r="B21" s="11"/>
      <c r="C21" s="12"/>
      <c r="D21" s="25"/>
      <c r="E21" s="11"/>
      <c r="F21" s="12"/>
      <c r="G21" s="25"/>
      <c r="H21" s="11" t="s">
        <v>603</v>
      </c>
      <c r="I21" s="12" t="s">
        <v>604</v>
      </c>
      <c r="J21" s="25"/>
      <c r="K21" s="11" t="s">
        <v>660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170"/>
      <c r="U21" s="177"/>
      <c r="V21" s="176"/>
      <c r="W21" s="175"/>
      <c r="X21" s="35"/>
      <c r="Y21" s="35">
        <f t="shared" si="10"/>
        <v>0</v>
      </c>
      <c r="Z21" s="35">
        <f t="shared" si="11"/>
        <v>0</v>
      </c>
      <c r="AA21" s="35">
        <f>VLOOKUP(Y21,份量表!$A$2:$J$885,4,0)</f>
        <v>0</v>
      </c>
      <c r="AB21" s="35">
        <f>VLOOKUP(Y21,份量表!$A$2:$J$885,5,0)*0.01*Z21</f>
        <v>0</v>
      </c>
      <c r="AC21" s="35">
        <f>VLOOKUP(Y21,份量表!$A$2:$J$885,6,0)*0.01*Z21</f>
        <v>0</v>
      </c>
      <c r="AD21" s="35">
        <f>VLOOKUP(Y21,份量表!$A$2:$J$885,7,0)*0.01*Z21</f>
        <v>0</v>
      </c>
      <c r="AE21" s="35">
        <f>VLOOKUP(Y21,份量表!$A$2:$J$885,8,0)*0.01*Z21</f>
        <v>0</v>
      </c>
      <c r="AF21" s="35">
        <f>VLOOKUP(Y21,份量表!$A$2:$J$885,9,0)*0.01*Z21</f>
        <v>0</v>
      </c>
      <c r="AG21" s="50">
        <f>VLOOKUP(Y21,份量表!$A$2:$J$885,10,0)*0.01*Z21</f>
        <v>0</v>
      </c>
      <c r="AH21" s="47" t="s">
        <v>213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VLOOKUP(AN21,份量表!$A$2:$J$885,4,0)</f>
        <v>0</v>
      </c>
      <c r="AQ21" s="35">
        <f>VLOOKUP(AN21,份量表!$A$2:$J$885,5,0)*0.01*AO21</f>
        <v>0</v>
      </c>
      <c r="AR21" s="35">
        <f>VLOOKUP(AN21,份量表!$A$2:$J$885,6,0)*0.01*AO21</f>
        <v>0</v>
      </c>
      <c r="AS21" s="35">
        <f>VLOOKUP(AN21,份量表!$A$2:$J$885,7,0)*0.01*AO21</f>
        <v>0</v>
      </c>
      <c r="AT21" s="35">
        <f>VLOOKUP(AN21,份量表!$A$2:$J$885,8,0)*0.01*AO21</f>
        <v>0</v>
      </c>
      <c r="AU21" s="35">
        <f>VLOOKUP(AN21,份量表!$A$2:$J$885,9,0)*0.01*AO21</f>
        <v>0</v>
      </c>
      <c r="AV21" s="50">
        <f>VLOOKUP(AN21,份量表!$A$2:$J$885,10,0)*0.01*AO21</f>
        <v>0</v>
      </c>
      <c r="AW21" s="47" t="s">
        <v>213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VLOOKUP(BC21,份量表!$A$2:$J$885,4,0)</f>
        <v>0</v>
      </c>
      <c r="BF21" s="35">
        <f>VLOOKUP(BC21,份量表!$A$2:$J$885,5,0)*0.01*BD21</f>
        <v>0</v>
      </c>
      <c r="BG21" s="35">
        <f>VLOOKUP(BC21,份量表!$A$2:$J$885,6,0)*0.01*BD21</f>
        <v>0</v>
      </c>
      <c r="BH21" s="35">
        <f>VLOOKUP(BC21,份量表!$A$2:$J$885,7,0)*0.01*BD21</f>
        <v>0</v>
      </c>
      <c r="BI21" s="35">
        <f>VLOOKUP(BC21,份量表!$A$2:$J$885,8,0)*0.01*BD21</f>
        <v>0</v>
      </c>
      <c r="BJ21" s="35">
        <f>VLOOKUP(BC21,份量表!$A$2:$J$885,9,0)*0.01*BD21</f>
        <v>0</v>
      </c>
      <c r="BK21" s="50">
        <f>VLOOKUP(BC21,份量表!$A$2:$J$885,10,0)*0.01*BD21</f>
        <v>0</v>
      </c>
      <c r="BL21" s="47" t="s">
        <v>213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VLOOKUP(BR21,份量表!$A$2:$J$885,4,0)</f>
        <v>0</v>
      </c>
      <c r="BU21" s="35">
        <f>VLOOKUP(BR21,份量表!$A$2:$J$885,5,0)*0.01*BS21</f>
        <v>0</v>
      </c>
      <c r="BV21" s="35">
        <f>VLOOKUP(BR21,份量表!$A$2:$J$885,6,0)*0.01*BS21</f>
        <v>0</v>
      </c>
      <c r="BW21" s="35">
        <f>VLOOKUP(BR21,份量表!$A$2:$J$885,7,0)*0.01*BS21</f>
        <v>0</v>
      </c>
      <c r="BX21" s="35">
        <f>VLOOKUP(BR21,份量表!$A$2:$J$885,8,0)*0.01*BS21</f>
        <v>0</v>
      </c>
      <c r="BY21" s="35">
        <f>VLOOKUP(BR21,份量表!$A$2:$J$885,9,0)*0.01*BS21</f>
        <v>0</v>
      </c>
      <c r="BZ21" s="50">
        <f>VLOOKUP(BR21,份量表!$A$2:$J$885,10,0)*0.01*BS21</f>
        <v>0</v>
      </c>
      <c r="CA21" s="47" t="s">
        <v>213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VLOOKUP(CG21,份量表!$A$2:$J$885,4,0)</f>
        <v>0</v>
      </c>
      <c r="CJ21" s="35">
        <f>VLOOKUP(CG21,份量表!$A$2:$J$885,5,0)*0.01*CH21</f>
        <v>0</v>
      </c>
      <c r="CK21" s="35">
        <f>VLOOKUP(CG21,份量表!$A$2:$J$885,6,0)*0.01*CH21</f>
        <v>0</v>
      </c>
      <c r="CL21" s="35">
        <f>VLOOKUP(CG21,份量表!$A$2:$J$885,7,0)*0.01*CH21</f>
        <v>0</v>
      </c>
      <c r="CM21" s="35">
        <f>VLOOKUP(CG21,份量表!$A$2:$J$885,8,0)*0.01*CH21</f>
        <v>0</v>
      </c>
      <c r="CN21" s="35">
        <f>VLOOKUP(CG21,份量表!$A$2:$J$885,9,0)*0.01*CH21</f>
        <v>0</v>
      </c>
      <c r="CO21" s="50">
        <f>VLOOKUP(CG21,份量表!$A$2:$J$885,10,0)*0.01*CH21</f>
        <v>0</v>
      </c>
      <c r="CP21" s="47" t="s">
        <v>213</v>
      </c>
      <c r="CQ21" s="62">
        <f>SUM(CO15:CO24)</f>
        <v>0</v>
      </c>
      <c r="CR21" s="47"/>
      <c r="CS21" s="62"/>
    </row>
    <row r="22" spans="1:97" x14ac:dyDescent="0.25">
      <c r="A22" s="181"/>
      <c r="B22" s="11"/>
      <c r="C22" s="12"/>
      <c r="D22" s="25"/>
      <c r="E22" s="11"/>
      <c r="F22" s="12"/>
      <c r="G22" s="25"/>
      <c r="H22" s="11" t="s">
        <v>190</v>
      </c>
      <c r="I22" s="12">
        <v>3</v>
      </c>
      <c r="J22" s="25"/>
      <c r="K22" s="11" t="s">
        <v>579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170" t="s">
        <v>236</v>
      </c>
      <c r="U22" s="177">
        <v>33.799999999999997</v>
      </c>
      <c r="V22" s="170" t="s">
        <v>237</v>
      </c>
      <c r="W22" s="175">
        <v>2.0649999999999999</v>
      </c>
      <c r="X22" s="35" t="s">
        <v>230</v>
      </c>
      <c r="Y22" s="35">
        <f t="shared" si="10"/>
        <v>0</v>
      </c>
      <c r="Z22" s="35">
        <f t="shared" si="11"/>
        <v>0</v>
      </c>
      <c r="AA22" s="35">
        <f>VLOOKUP(Y22,份量表!$A$2:$J$885,4,0)</f>
        <v>0</v>
      </c>
      <c r="AB22" s="35">
        <f>VLOOKUP(Y22,份量表!$A$2:$J$885,5,0)*0.01*Z22</f>
        <v>0</v>
      </c>
      <c r="AC22" s="35">
        <f>VLOOKUP(Y22,份量表!$A$2:$J$885,6,0)*0.01*Z22</f>
        <v>0</v>
      </c>
      <c r="AD22" s="35">
        <f>VLOOKUP(Y22,份量表!$A$2:$J$885,7,0)*0.01*Z22</f>
        <v>0</v>
      </c>
      <c r="AE22" s="35">
        <f>VLOOKUP(Y22,份量表!$A$2:$J$885,8,0)*0.01*Z22</f>
        <v>0</v>
      </c>
      <c r="AF22" s="35">
        <f>VLOOKUP(Y22,份量表!$A$2:$J$885,9,0)*0.01*Z22</f>
        <v>0</v>
      </c>
      <c r="AG22" s="50">
        <f>VLOOKUP(Y22,份量表!$A$2:$J$885,10,0)*0.01*Z22</f>
        <v>0</v>
      </c>
      <c r="AH22" s="66"/>
      <c r="AI22" s="67"/>
      <c r="AJ22" s="47"/>
      <c r="AK22" s="62"/>
      <c r="AM22" s="63" t="s">
        <v>230</v>
      </c>
      <c r="AN22" s="35">
        <f t="shared" si="12"/>
        <v>0</v>
      </c>
      <c r="AO22" s="35">
        <f t="shared" si="13"/>
        <v>0</v>
      </c>
      <c r="AP22" s="35">
        <f>VLOOKUP(AN22,份量表!$A$2:$J$885,4,0)</f>
        <v>0</v>
      </c>
      <c r="AQ22" s="35">
        <f>VLOOKUP(AN22,份量表!$A$2:$J$885,5,0)*0.01*AO22</f>
        <v>0</v>
      </c>
      <c r="AR22" s="35">
        <f>VLOOKUP(AN22,份量表!$A$2:$J$885,6,0)*0.01*AO22</f>
        <v>0</v>
      </c>
      <c r="AS22" s="35">
        <f>VLOOKUP(AN22,份量表!$A$2:$J$885,7,0)*0.01*AO22</f>
        <v>0</v>
      </c>
      <c r="AT22" s="35">
        <f>VLOOKUP(AN22,份量表!$A$2:$J$885,8,0)*0.01*AO22</f>
        <v>0</v>
      </c>
      <c r="AU22" s="35">
        <f>VLOOKUP(AN22,份量表!$A$2:$J$885,9,0)*0.01*AO22</f>
        <v>0</v>
      </c>
      <c r="AV22" s="50">
        <f>VLOOKUP(AN22,份量表!$A$2:$J$885,10,0)*0.01*AO22</f>
        <v>0</v>
      </c>
      <c r="AW22" s="66"/>
      <c r="AX22" s="67"/>
      <c r="AY22" s="47"/>
      <c r="AZ22" s="62"/>
      <c r="BB22" s="63" t="s">
        <v>230</v>
      </c>
      <c r="BC22" s="35">
        <f t="shared" si="14"/>
        <v>0</v>
      </c>
      <c r="BD22" s="35">
        <f t="shared" si="15"/>
        <v>0</v>
      </c>
      <c r="BE22" s="35">
        <f>VLOOKUP(BC22,份量表!$A$2:$J$885,4,0)</f>
        <v>0</v>
      </c>
      <c r="BF22" s="35">
        <f>VLOOKUP(BC22,份量表!$A$2:$J$885,5,0)*0.01*BD22</f>
        <v>0</v>
      </c>
      <c r="BG22" s="35">
        <f>VLOOKUP(BC22,份量表!$A$2:$J$885,6,0)*0.01*BD22</f>
        <v>0</v>
      </c>
      <c r="BH22" s="35">
        <f>VLOOKUP(BC22,份量表!$A$2:$J$885,7,0)*0.01*BD22</f>
        <v>0</v>
      </c>
      <c r="BI22" s="35">
        <f>VLOOKUP(BC22,份量表!$A$2:$J$885,8,0)*0.01*BD22</f>
        <v>0</v>
      </c>
      <c r="BJ22" s="35">
        <f>VLOOKUP(BC22,份量表!$A$2:$J$885,9,0)*0.01*BD22</f>
        <v>0</v>
      </c>
      <c r="BK22" s="50">
        <f>VLOOKUP(BC22,份量表!$A$2:$J$885,10,0)*0.01*BD22</f>
        <v>0</v>
      </c>
      <c r="BL22" s="66"/>
      <c r="BM22" s="68"/>
      <c r="BN22" s="47"/>
      <c r="BO22" s="62"/>
      <c r="BQ22" s="63" t="s">
        <v>230</v>
      </c>
      <c r="BR22" s="35">
        <f t="shared" si="16"/>
        <v>0</v>
      </c>
      <c r="BS22" s="35">
        <f t="shared" si="17"/>
        <v>0</v>
      </c>
      <c r="BT22" s="35">
        <f>VLOOKUP(BR22,份量表!$A$2:$J$885,4,0)</f>
        <v>0</v>
      </c>
      <c r="BU22" s="35">
        <f>VLOOKUP(BR22,份量表!$A$2:$J$885,5,0)*0.01*BS22</f>
        <v>0</v>
      </c>
      <c r="BV22" s="35">
        <f>VLOOKUP(BR22,份量表!$A$2:$J$885,6,0)*0.01*BS22</f>
        <v>0</v>
      </c>
      <c r="BW22" s="35">
        <f>VLOOKUP(BR22,份量表!$A$2:$J$885,7,0)*0.01*BS22</f>
        <v>0</v>
      </c>
      <c r="BX22" s="35">
        <f>VLOOKUP(BR22,份量表!$A$2:$J$885,8,0)*0.01*BS22</f>
        <v>0</v>
      </c>
      <c r="BY22" s="35">
        <f>VLOOKUP(BR22,份量表!$A$2:$J$885,9,0)*0.01*BS22</f>
        <v>0</v>
      </c>
      <c r="BZ22" s="50">
        <f>VLOOKUP(BR22,份量表!$A$2:$J$885,10,0)*0.01*BS22</f>
        <v>0</v>
      </c>
      <c r="CA22" s="66"/>
      <c r="CB22" s="67"/>
      <c r="CC22" s="47"/>
      <c r="CD22" s="62"/>
      <c r="CF22" s="63" t="s">
        <v>230</v>
      </c>
      <c r="CG22" s="35">
        <f t="shared" si="18"/>
        <v>0</v>
      </c>
      <c r="CH22" s="35">
        <f t="shared" si="19"/>
        <v>0</v>
      </c>
      <c r="CI22" s="35">
        <f>VLOOKUP(CG22,份量表!$A$2:$J$885,4,0)</f>
        <v>0</v>
      </c>
      <c r="CJ22" s="35">
        <f>VLOOKUP(CG22,份量表!$A$2:$J$885,5,0)*0.01*CH22</f>
        <v>0</v>
      </c>
      <c r="CK22" s="35">
        <f>VLOOKUP(CG22,份量表!$A$2:$J$885,6,0)*0.01*CH22</f>
        <v>0</v>
      </c>
      <c r="CL22" s="35">
        <f>VLOOKUP(CG22,份量表!$A$2:$J$885,7,0)*0.01*CH22</f>
        <v>0</v>
      </c>
      <c r="CM22" s="35">
        <f>VLOOKUP(CG22,份量表!$A$2:$J$885,8,0)*0.01*CH22</f>
        <v>0</v>
      </c>
      <c r="CN22" s="35">
        <f>VLOOKUP(CG22,份量表!$A$2:$J$885,9,0)*0.01*CH22</f>
        <v>0</v>
      </c>
      <c r="CO22" s="50">
        <f>VLOOKUP(CG22,份量表!$A$2:$J$885,10,0)*0.01*CH22</f>
        <v>0</v>
      </c>
      <c r="CP22" s="66"/>
      <c r="CQ22" s="67"/>
      <c r="CR22" s="47"/>
      <c r="CS22" s="62"/>
    </row>
    <row r="23" spans="1:97" ht="32.25" customHeight="1" x14ac:dyDescent="0.25">
      <c r="A23" s="18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0"/>
      <c r="U23" s="177"/>
      <c r="V23" s="170"/>
      <c r="W23" s="175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VLOOKUP(Y23,份量表!$A$2:$J$885,4,0)</f>
        <v>0</v>
      </c>
      <c r="AB23" s="35">
        <f>VLOOKUP(Y23,份量表!$A$2:$J$885,5,0)*0.01*Z23</f>
        <v>0</v>
      </c>
      <c r="AC23" s="35">
        <f>VLOOKUP(Y23,份量表!$A$2:$J$885,6,0)*0.01*Z23</f>
        <v>0</v>
      </c>
      <c r="AD23" s="35">
        <f>VLOOKUP(Y23,份量表!$A$2:$J$885,7,0)*0.01*Z23</f>
        <v>0</v>
      </c>
      <c r="AE23" s="35">
        <f>VLOOKUP(Y23,份量表!$A$2:$J$885,8,0)*0.01*Z23</f>
        <v>0</v>
      </c>
      <c r="AF23" s="35">
        <f>VLOOKUP(Y23,份量表!$A$2:$J$885,9,0)*0.01*Z23</f>
        <v>0</v>
      </c>
      <c r="AG23" s="50">
        <f>VLOOKUP(Y23,份量表!$A$2:$J$885,10,0)*0.01*Z23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VLOOKUP(AN23,份量表!$A$2:$J$885,4,0)</f>
        <v>0</v>
      </c>
      <c r="AQ23" s="35">
        <f>VLOOKUP(AN23,份量表!$A$2:$J$885,5,0)*0.01*AO23</f>
        <v>0</v>
      </c>
      <c r="AR23" s="35">
        <f>VLOOKUP(AN23,份量表!$A$2:$J$885,6,0)*0.01*AO23</f>
        <v>0</v>
      </c>
      <c r="AS23" s="35">
        <f>VLOOKUP(AN23,份量表!$A$2:$J$885,7,0)*0.01*AO23</f>
        <v>0</v>
      </c>
      <c r="AT23" s="35">
        <f>VLOOKUP(AN23,份量表!$A$2:$J$885,8,0)*0.01*AO23</f>
        <v>0</v>
      </c>
      <c r="AU23" s="35">
        <f>VLOOKUP(AN23,份量表!$A$2:$J$885,9,0)*0.01*AO23</f>
        <v>0</v>
      </c>
      <c r="AV23" s="50">
        <f>VLOOKUP(AN23,份量表!$A$2:$J$885,10,0)*0.01*AO23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VLOOKUP(BC23,份量表!$A$2:$J$885,4,0)</f>
        <v>0</v>
      </c>
      <c r="BF23" s="35">
        <f>VLOOKUP(BC23,份量表!$A$2:$J$885,5,0)*0.01*BD23</f>
        <v>0</v>
      </c>
      <c r="BG23" s="35">
        <f>VLOOKUP(BC23,份量表!$A$2:$J$885,6,0)*0.01*BD23</f>
        <v>0</v>
      </c>
      <c r="BH23" s="35">
        <f>VLOOKUP(BC23,份量表!$A$2:$J$885,7,0)*0.01*BD23</f>
        <v>0</v>
      </c>
      <c r="BI23" s="35">
        <f>VLOOKUP(BC23,份量表!$A$2:$J$885,8,0)*0.01*BD23</f>
        <v>0</v>
      </c>
      <c r="BJ23" s="35">
        <f>VLOOKUP(BC23,份量表!$A$2:$J$885,9,0)*0.01*BD23</f>
        <v>0</v>
      </c>
      <c r="BK23" s="50">
        <f>VLOOKUP(BC23,份量表!$A$2:$J$885,10,0)*0.01*BD23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VLOOKUP(BR23,份量表!$A$2:$J$885,4,0)</f>
        <v>0</v>
      </c>
      <c r="BU23" s="35">
        <f>VLOOKUP(BR23,份量表!$A$2:$J$885,5,0)*0.01*BS23</f>
        <v>0</v>
      </c>
      <c r="BV23" s="35">
        <f>VLOOKUP(BR23,份量表!$A$2:$J$885,6,0)*0.01*BS23</f>
        <v>0</v>
      </c>
      <c r="BW23" s="35">
        <f>VLOOKUP(BR23,份量表!$A$2:$J$885,7,0)*0.01*BS23</f>
        <v>0</v>
      </c>
      <c r="BX23" s="35">
        <f>VLOOKUP(BR23,份量表!$A$2:$J$885,8,0)*0.01*BS23</f>
        <v>0</v>
      </c>
      <c r="BY23" s="35">
        <f>VLOOKUP(BR23,份量表!$A$2:$J$885,9,0)*0.01*BS23</f>
        <v>0</v>
      </c>
      <c r="BZ23" s="50">
        <f>VLOOKUP(BR23,份量表!$A$2:$J$885,10,0)*0.01*BS23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VLOOKUP(CG23,份量表!$A$2:$J$885,4,0)</f>
        <v>0</v>
      </c>
      <c r="CJ23" s="35">
        <f>VLOOKUP(CG23,份量表!$A$2:$J$885,5,0)*0.01*CH23</f>
        <v>0</v>
      </c>
      <c r="CK23" s="35">
        <f>VLOOKUP(CG23,份量表!$A$2:$J$885,6,0)*0.01*CH23</f>
        <v>0</v>
      </c>
      <c r="CL23" s="35">
        <f>VLOOKUP(CG23,份量表!$A$2:$J$885,7,0)*0.01*CH23</f>
        <v>0</v>
      </c>
      <c r="CM23" s="35">
        <f>VLOOKUP(CG23,份量表!$A$2:$J$885,8,0)*0.01*CH23</f>
        <v>0</v>
      </c>
      <c r="CN23" s="35">
        <f>VLOOKUP(CG23,份量表!$A$2:$J$885,9,0)*0.01*CH23</f>
        <v>0</v>
      </c>
      <c r="CO23" s="50">
        <f>VLOOKUP(CG23,份量表!$A$2:$J$885,10,0)*0.01*CH23</f>
        <v>0</v>
      </c>
      <c r="CP23" s="47"/>
      <c r="CQ23" s="62"/>
      <c r="CR23" s="47"/>
      <c r="CS23" s="62"/>
    </row>
    <row r="24" spans="1:97" ht="32.25" customHeight="1" x14ac:dyDescent="0.25">
      <c r="A24" s="18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0"/>
      <c r="U24" s="177"/>
      <c r="V24" s="176" t="s">
        <v>238</v>
      </c>
      <c r="W24" s="175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VLOOKUP(Y24,份量表!$A$2:$J$885,4,0)</f>
        <v>0</v>
      </c>
      <c r="AB24" s="69">
        <f>VLOOKUP(Y24,份量表!$A$2:$J$885,5,0)*0.01*Z24</f>
        <v>0</v>
      </c>
      <c r="AC24" s="69">
        <f>VLOOKUP(Y24,份量表!$A$2:$J$885,6,0)*0.01*Z24</f>
        <v>0</v>
      </c>
      <c r="AD24" s="69">
        <f>VLOOKUP(Y24,份量表!$A$2:$J$885,7,0)*0.01*Z24</f>
        <v>0</v>
      </c>
      <c r="AE24" s="69">
        <f>VLOOKUP(Y24,份量表!$A$2:$J$885,8,0)*0.01*Z24</f>
        <v>0</v>
      </c>
      <c r="AF24" s="69">
        <f>VLOOKUP(Y24,份量表!$A$2:$J$885,9,0)*0.01*Z24</f>
        <v>0</v>
      </c>
      <c r="AG24" s="70">
        <f>VLOOKUP(Y24,份量表!$A$2:$J$885,10,0)*0.01*Z24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VLOOKUP(AN24,份量表!$A$2:$J$885,4,0)</f>
        <v>0</v>
      </c>
      <c r="AQ24" s="69">
        <f>VLOOKUP(AN24,份量表!$A$2:$J$885,5,0)*0.01*AO24</f>
        <v>0</v>
      </c>
      <c r="AR24" s="69">
        <f>VLOOKUP(AN24,份量表!$A$2:$J$885,6,0)*0.01*AO24</f>
        <v>0</v>
      </c>
      <c r="AS24" s="69">
        <f>VLOOKUP(AN24,份量表!$A$2:$J$885,7,0)*0.01*AO24</f>
        <v>0</v>
      </c>
      <c r="AT24" s="69">
        <f>VLOOKUP(AN24,份量表!$A$2:$J$885,8,0)*0.01*AO24</f>
        <v>0</v>
      </c>
      <c r="AU24" s="69">
        <f>VLOOKUP(AN24,份量表!$A$2:$J$885,9,0)*0.01*AO24</f>
        <v>0</v>
      </c>
      <c r="AV24" s="70">
        <f>VLOOKUP(AN24,份量表!$A$2:$J$885,10,0)*0.01*AO24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VLOOKUP(BC24,份量表!$A$2:$J$885,4,0)</f>
        <v>0</v>
      </c>
      <c r="BF24" s="69">
        <f>VLOOKUP(BC24,份量表!$A$2:$J$885,5,0)*0.01*BD24</f>
        <v>0</v>
      </c>
      <c r="BG24" s="69">
        <f>VLOOKUP(BC24,份量表!$A$2:$J$885,6,0)*0.01*BD24</f>
        <v>0</v>
      </c>
      <c r="BH24" s="69">
        <f>VLOOKUP(BC24,份量表!$A$2:$J$885,7,0)*0.01*BD24</f>
        <v>0</v>
      </c>
      <c r="BI24" s="69">
        <f>VLOOKUP(BC24,份量表!$A$2:$J$885,8,0)*0.01*BD24</f>
        <v>0</v>
      </c>
      <c r="BJ24" s="69">
        <f>VLOOKUP(BC24,份量表!$A$2:$J$885,9,0)*0.01*BD24</f>
        <v>0</v>
      </c>
      <c r="BK24" s="70">
        <f>VLOOKUP(BC24,份量表!$A$2:$J$885,10,0)*0.01*BD24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VLOOKUP(BR24,份量表!$A$2:$J$885,4,0)</f>
        <v>0</v>
      </c>
      <c r="BU24" s="69">
        <f>VLOOKUP(BR24,份量表!$A$2:$J$885,5,0)*0.01*BS24</f>
        <v>0</v>
      </c>
      <c r="BV24" s="69">
        <f>VLOOKUP(BR24,份量表!$A$2:$J$885,6,0)*0.01*BS24</f>
        <v>0</v>
      </c>
      <c r="BW24" s="69">
        <f>VLOOKUP(BR24,份量表!$A$2:$J$885,7,0)*0.01*BS24</f>
        <v>0</v>
      </c>
      <c r="BX24" s="69">
        <f>VLOOKUP(BR24,份量表!$A$2:$J$885,8,0)*0.01*BS24</f>
        <v>0</v>
      </c>
      <c r="BY24" s="69">
        <f>VLOOKUP(BR24,份量表!$A$2:$J$885,9,0)*0.01*BS24</f>
        <v>0</v>
      </c>
      <c r="BZ24" s="70">
        <f>VLOOKUP(BR24,份量表!$A$2:$J$885,10,0)*0.01*BS24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VLOOKUP(CG24,份量表!$A$2:$J$885,4,0)</f>
        <v>0</v>
      </c>
      <c r="CJ24" s="69">
        <f>VLOOKUP(CG24,份量表!$A$2:$J$885,5,0)*0.01*CH24</f>
        <v>0</v>
      </c>
      <c r="CK24" s="69">
        <f>VLOOKUP(CG24,份量表!$A$2:$J$885,6,0)*0.01*CH24</f>
        <v>0</v>
      </c>
      <c r="CL24" s="69">
        <f>VLOOKUP(CG24,份量表!$A$2:$J$885,7,0)*0.01*CH24</f>
        <v>0</v>
      </c>
      <c r="CM24" s="69">
        <f>VLOOKUP(CG24,份量表!$A$2:$J$885,8,0)*0.01*CH24</f>
        <v>0</v>
      </c>
      <c r="CN24" s="69">
        <f>VLOOKUP(CG24,份量表!$A$2:$J$885,9,0)*0.01*CH24</f>
        <v>0</v>
      </c>
      <c r="CO24" s="70">
        <f>VLOOKUP(CG24,份量表!$A$2:$J$885,10,0)*0.01*CH24</f>
        <v>0</v>
      </c>
      <c r="CP24" s="40"/>
      <c r="CQ24" s="71"/>
      <c r="CR24" s="40"/>
      <c r="CS24" s="71"/>
    </row>
    <row r="25" spans="1:97" x14ac:dyDescent="0.25">
      <c r="A25" s="18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0" t="s">
        <v>239</v>
      </c>
      <c r="U25" s="177">
        <v>797.1</v>
      </c>
      <c r="V25" s="176"/>
      <c r="W25" s="175"/>
      <c r="X25" s="53" t="str">
        <f>H4</f>
        <v>壽喜燒凍腐</v>
      </c>
      <c r="Y25" s="53" t="str">
        <f t="shared" ref="Y25:Y34" si="20">H5</f>
        <v>凍豆腐</v>
      </c>
      <c r="Z25" s="53">
        <f t="shared" ref="Z25:Z34" si="21">IF(I5="適量",0,I5)</f>
        <v>30</v>
      </c>
      <c r="AA25" s="53">
        <f>VLOOKUP(Y25,份量表!$A$2:$J$885,4,0)</f>
        <v>0</v>
      </c>
      <c r="AB25" s="53">
        <f>VLOOKUP(Y25,份量表!$A$2:$J$885,5,0)*0.01*Z25</f>
        <v>0</v>
      </c>
      <c r="AC25" s="53">
        <f>VLOOKUP(Y25,份量表!$A$2:$J$885,6,0)*0.01*Z25</f>
        <v>0.54600000000000004</v>
      </c>
      <c r="AD25" s="53">
        <f>VLOOKUP(Y25,份量表!$A$2:$J$885,7,0)*0.01*Z25</f>
        <v>0</v>
      </c>
      <c r="AE25" s="53">
        <f>VLOOKUP(Y25,份量表!$A$2:$J$885,8,0)*0.01*Z25</f>
        <v>0</v>
      </c>
      <c r="AF25" s="53">
        <f>VLOOKUP(Y25,份量表!$A$2:$J$885,9,0)*0.01*Z25</f>
        <v>0</v>
      </c>
      <c r="AG25" s="54">
        <f>VLOOKUP(Y25,份量表!$A$2:$J$885,10,0)*0.01*Z25</f>
        <v>0</v>
      </c>
      <c r="AH25" s="55" t="s">
        <v>225</v>
      </c>
      <c r="AI25" s="56">
        <f>ROUND(AI26*68+AI27*73+AI28*24+AI29*45+AI30*152+AI31*60,1)</f>
        <v>79.5</v>
      </c>
      <c r="AJ25" s="57" t="s">
        <v>215</v>
      </c>
      <c r="AK25" s="58">
        <f>ROUND(AI26*15+AI27*0+AI28*5+AI29*0+AI30*12+AI31*15,1)</f>
        <v>2.7</v>
      </c>
      <c r="AM25" s="59" t="str">
        <f>H16</f>
        <v>香菇肉燥</v>
      </c>
      <c r="AN25" s="53" t="str">
        <f t="shared" ref="AN25:AN34" si="22">H17</f>
        <v>豆薯</v>
      </c>
      <c r="AO25" s="53">
        <f t="shared" ref="AO25:AO34" si="23">IF(I17="適量",0,I17)</f>
        <v>30</v>
      </c>
      <c r="AP25" s="53">
        <f>VLOOKUP(AN25,份量表!$A$2:$J$885,4,0)</f>
        <v>0</v>
      </c>
      <c r="AQ25" s="53">
        <f>VLOOKUP(AN25,份量表!$A$2:$J$885,5,0)*0.01*AO25</f>
        <v>0</v>
      </c>
      <c r="AR25" s="53">
        <f>VLOOKUP(AN25,份量表!$A$2:$J$885,6,0)*0.01*AO25</f>
        <v>0</v>
      </c>
      <c r="AS25" s="53">
        <f>VLOOKUP(AN25,份量表!$A$2:$J$885,7,0)*0.01*AO25</f>
        <v>0.13500000000000001</v>
      </c>
      <c r="AT25" s="53">
        <f>VLOOKUP(AN25,份量表!$A$2:$J$885,8,0)*0.01*AO25</f>
        <v>0</v>
      </c>
      <c r="AU25" s="53">
        <f>VLOOKUP(AN25,份量表!$A$2:$J$885,9,0)*0.01*AO25</f>
        <v>0</v>
      </c>
      <c r="AV25" s="54">
        <f>VLOOKUP(AN25,份量表!$A$2:$J$885,10,0)*0.01*AO25</f>
        <v>0</v>
      </c>
      <c r="AW25" s="55" t="s">
        <v>225</v>
      </c>
      <c r="AX25" s="56">
        <f>ROUND(AX26*68+AX27*73+AX28*24+AX29*45+AX30*152+AX31*60,1)</f>
        <v>70.599999999999994</v>
      </c>
      <c r="AY25" s="57" t="s">
        <v>215</v>
      </c>
      <c r="AZ25" s="58">
        <f>ROUND(AX26*15+AX27*0+AX28*5+AX29*0+AX30*12+AX31*15,1)</f>
        <v>0.9</v>
      </c>
      <c r="BB25" s="59">
        <f>H28</f>
        <v>0</v>
      </c>
      <c r="BC25" s="53">
        <f t="shared" ref="BC25:BC34" si="24">H29</f>
        <v>0</v>
      </c>
      <c r="BD25" s="53">
        <f t="shared" ref="BD25:BD34" si="25">IF(I29="適量",0,I29)</f>
        <v>0</v>
      </c>
      <c r="BE25" s="53">
        <f>VLOOKUP(BC25,份量表!$A$2:$J$885,4,0)</f>
        <v>0</v>
      </c>
      <c r="BF25" s="53">
        <f>VLOOKUP(BC25,份量表!$A$2:$J$885,5,0)*0.01*BD25</f>
        <v>0</v>
      </c>
      <c r="BG25" s="53">
        <f>VLOOKUP(BC25,份量表!$A$2:$J$885,6,0)*0.01*BD25</f>
        <v>0</v>
      </c>
      <c r="BH25" s="53">
        <f>VLOOKUP(BC25,份量表!$A$2:$J$885,7,0)*0.01*BD25</f>
        <v>0</v>
      </c>
      <c r="BI25" s="53">
        <f>VLOOKUP(BC25,份量表!$A$2:$J$885,8,0)*0.01*BD25</f>
        <v>0</v>
      </c>
      <c r="BJ25" s="53">
        <f>VLOOKUP(BC25,份量表!$A$2:$J$885,9,0)*0.01*BD25</f>
        <v>0</v>
      </c>
      <c r="BK25" s="54">
        <f>VLOOKUP(BC25,份量表!$A$2:$J$885,10,0)*0.01*BD25</f>
        <v>0</v>
      </c>
      <c r="BL25" s="55" t="s">
        <v>225</v>
      </c>
      <c r="BM25" s="60">
        <f>ROUND(BM26*68+BM27*73+BM28*24+BM29*45+BM30*152+BM31*60,1)</f>
        <v>0</v>
      </c>
      <c r="BN25" s="57" t="s">
        <v>215</v>
      </c>
      <c r="BO25" s="58">
        <f>ROUND(BM26*15+BM27*0+BM28*5+BM29*0+BM30*12+BM31*15,1)</f>
        <v>0</v>
      </c>
      <c r="BQ25" s="59" t="str">
        <f>H40</f>
        <v>日式花枝燒</v>
      </c>
      <c r="BR25" s="53" t="str">
        <f t="shared" ref="BR25:BR34" si="26">H41</f>
        <v>魷魚丸</v>
      </c>
      <c r="BS25" s="53">
        <f t="shared" ref="BS25:BS34" si="27">IF(I41="適量",0,I41)</f>
        <v>30</v>
      </c>
      <c r="BT25" s="53">
        <f>VLOOKUP(BR25,份量表!$A$2:$J$885,4,0)</f>
        <v>0</v>
      </c>
      <c r="BU25" s="53">
        <f>VLOOKUP(BR25,份量表!$A$2:$J$885,5,0)*0.01*BS25</f>
        <v>0</v>
      </c>
      <c r="BV25" s="53">
        <f>VLOOKUP(BR25,份量表!$A$2:$J$885,6,0)*0.01*BS25</f>
        <v>0.6</v>
      </c>
      <c r="BW25" s="53">
        <f>VLOOKUP(BR25,份量表!$A$2:$J$885,7,0)*0.01*BS25</f>
        <v>0</v>
      </c>
      <c r="BX25" s="53">
        <f>VLOOKUP(BR25,份量表!$A$2:$J$885,8,0)*0.01*BS25</f>
        <v>0</v>
      </c>
      <c r="BY25" s="53">
        <f>VLOOKUP(BR25,份量表!$A$2:$J$885,9,0)*0.01*BS25</f>
        <v>0</v>
      </c>
      <c r="BZ25" s="54">
        <f>VLOOKUP(BR25,份量表!$A$2:$J$885,10,0)*0.01*BS25</f>
        <v>0</v>
      </c>
      <c r="CA25" s="55" t="s">
        <v>225</v>
      </c>
      <c r="CB25" s="56">
        <f>ROUND(CB26*68+CB27*73+CB28*24+CB29*45+CB30*152+CB31*60,1)</f>
        <v>70.8</v>
      </c>
      <c r="CC25" s="57" t="s">
        <v>215</v>
      </c>
      <c r="CD25" s="58">
        <f>ROUND(CB26*15+CB27*0+CB28*5+CB29*0+CB30*12+CB31*15,1)</f>
        <v>0</v>
      </c>
      <c r="CF25" s="59">
        <f>H52</f>
        <v>0</v>
      </c>
      <c r="CG25" s="53">
        <f t="shared" ref="CG25:CG34" si="28">H53</f>
        <v>0</v>
      </c>
      <c r="CH25" s="53">
        <f t="shared" ref="CH25:CH34" si="29">IF(I53="適量",0,I53)</f>
        <v>0</v>
      </c>
      <c r="CI25" s="53">
        <f>VLOOKUP(CG25,份量表!$A$2:$J$885,4,0)</f>
        <v>0</v>
      </c>
      <c r="CJ25" s="53">
        <f>VLOOKUP(CG25,份量表!$A$2:$J$885,5,0)*0.01*CH25</f>
        <v>0</v>
      </c>
      <c r="CK25" s="53">
        <f>VLOOKUP(CG25,份量表!$A$2:$J$885,6,0)*0.01*CH25</f>
        <v>0</v>
      </c>
      <c r="CL25" s="53">
        <f>VLOOKUP(CG25,份量表!$A$2:$J$885,7,0)*0.01*CH25</f>
        <v>0</v>
      </c>
      <c r="CM25" s="53">
        <f>VLOOKUP(CG25,份量表!$A$2:$J$885,8,0)*0.01*CH25</f>
        <v>0</v>
      </c>
      <c r="CN25" s="53">
        <f>VLOOKUP(CG25,份量表!$A$2:$J$885,9,0)*0.01*CH25</f>
        <v>0</v>
      </c>
      <c r="CO25" s="54">
        <f>VLOOKUP(CG25,份量表!$A$2:$J$885,10,0)*0.01*CH25</f>
        <v>0</v>
      </c>
      <c r="CP25" s="55" t="s">
        <v>225</v>
      </c>
      <c r="CQ25" s="56">
        <f>ROUND(CQ26*68+CQ27*73+CQ28*24+CQ29*45+CQ30*152+CQ31*60,1)</f>
        <v>0</v>
      </c>
      <c r="CR25" s="57" t="s">
        <v>215</v>
      </c>
      <c r="CS25" s="58">
        <f>ROUND(CQ26*15+CQ27*0+CQ28*5+CQ29*0+CQ30*12+CQ31*15,1)</f>
        <v>0</v>
      </c>
    </row>
    <row r="26" spans="1:97" x14ac:dyDescent="0.25">
      <c r="A26" s="18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0"/>
      <c r="U26" s="177"/>
      <c r="V26" s="170" t="s">
        <v>240</v>
      </c>
      <c r="W26" s="175">
        <v>0</v>
      </c>
      <c r="X26" s="35"/>
      <c r="Y26" s="35" t="str">
        <f t="shared" si="20"/>
        <v>高麗菜</v>
      </c>
      <c r="Z26" s="35">
        <f t="shared" si="21"/>
        <v>25</v>
      </c>
      <c r="AA26" s="35">
        <f>VLOOKUP(Y26,份量表!$A$2:$J$885,4,0)</f>
        <v>0</v>
      </c>
      <c r="AB26" s="35">
        <f>VLOOKUP(Y26,份量表!$A$2:$J$885,5,0)*0.01*Z26</f>
        <v>0</v>
      </c>
      <c r="AC26" s="35">
        <f>VLOOKUP(Y26,份量表!$A$2:$J$885,6,0)*0.01*Z26</f>
        <v>0</v>
      </c>
      <c r="AD26" s="35">
        <f>VLOOKUP(Y26,份量表!$A$2:$J$885,7,0)*0.01*Z26</f>
        <v>0.25</v>
      </c>
      <c r="AE26" s="35">
        <f>VLOOKUP(Y26,份量表!$A$2:$J$885,8,0)*0.01*Z26</f>
        <v>0</v>
      </c>
      <c r="AF26" s="35">
        <f>VLOOKUP(Y26,份量表!$A$2:$J$885,9,0)*0.01*Z26</f>
        <v>0</v>
      </c>
      <c r="AG26" s="50">
        <f>VLOOKUP(Y26,份量表!$A$2:$J$885,10,0)*0.01*Z26</f>
        <v>0</v>
      </c>
      <c r="AH26" s="47" t="s">
        <v>30</v>
      </c>
      <c r="AI26" s="62">
        <f>SUM(AB25:AB34)</f>
        <v>5.8999999999999997E-2</v>
      </c>
      <c r="AJ26" s="47" t="s">
        <v>216</v>
      </c>
      <c r="AK26" s="62">
        <f>ROUND(AI27*5+AI29*5+AI30*8,1)</f>
        <v>5.7</v>
      </c>
      <c r="AM26" s="63"/>
      <c r="AN26" s="35" t="str">
        <f t="shared" si="22"/>
        <v>豆干</v>
      </c>
      <c r="AO26" s="35">
        <f t="shared" si="23"/>
        <v>10</v>
      </c>
      <c r="AP26" s="35">
        <f>VLOOKUP(AN26,份量表!$A$2:$J$885,4,0)</f>
        <v>0</v>
      </c>
      <c r="AQ26" s="35">
        <f>VLOOKUP(AN26,份量表!$A$2:$J$885,5,0)*0.01*AO26</f>
        <v>0</v>
      </c>
      <c r="AR26" s="35">
        <f>VLOOKUP(AN26,份量表!$A$2:$J$885,6,0)*0.01*AO26</f>
        <v>0.25</v>
      </c>
      <c r="AS26" s="35">
        <f>VLOOKUP(AN26,份量表!$A$2:$J$885,7,0)*0.01*AO26</f>
        <v>0</v>
      </c>
      <c r="AT26" s="35">
        <f>VLOOKUP(AN26,份量表!$A$2:$J$885,8,0)*0.01*AO26</f>
        <v>0</v>
      </c>
      <c r="AU26" s="35">
        <f>VLOOKUP(AN26,份量表!$A$2:$J$885,9,0)*0.01*AO26</f>
        <v>0</v>
      </c>
      <c r="AV26" s="50">
        <f>VLOOKUP(AN26,份量表!$A$2:$J$885,10,0)*0.01*AO26</f>
        <v>0</v>
      </c>
      <c r="AW26" s="47" t="s">
        <v>30</v>
      </c>
      <c r="AX26" s="62">
        <f>SUM(AQ25:AQ34)</f>
        <v>0</v>
      </c>
      <c r="AY26" s="47" t="s">
        <v>216</v>
      </c>
      <c r="AZ26" s="62">
        <f>ROUND(AX27*5+AX29*5+AX30*8,1)</f>
        <v>5.7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VLOOKUP(BC26,份量表!$A$2:$J$885,4,0)</f>
        <v>0</v>
      </c>
      <c r="BF26" s="35">
        <f>VLOOKUP(BC26,份量表!$A$2:$J$885,5,0)*0.01*BD26</f>
        <v>0</v>
      </c>
      <c r="BG26" s="35">
        <f>VLOOKUP(BC26,份量表!$A$2:$J$885,6,0)*0.01*BD26</f>
        <v>0</v>
      </c>
      <c r="BH26" s="35">
        <f>VLOOKUP(BC26,份量表!$A$2:$J$885,7,0)*0.01*BD26</f>
        <v>0</v>
      </c>
      <c r="BI26" s="35">
        <f>VLOOKUP(BC26,份量表!$A$2:$J$885,8,0)*0.01*BD26</f>
        <v>0</v>
      </c>
      <c r="BJ26" s="35">
        <f>VLOOKUP(BC26,份量表!$A$2:$J$885,9,0)*0.01*BD26</f>
        <v>0</v>
      </c>
      <c r="BK26" s="50">
        <f>VLOOKUP(BC26,份量表!$A$2:$J$885,10,0)*0.01*BD26</f>
        <v>0</v>
      </c>
      <c r="BL26" s="47" t="s">
        <v>30</v>
      </c>
      <c r="BM26" s="64">
        <f>SUM(BF25:BF34)</f>
        <v>0</v>
      </c>
      <c r="BN26" s="47" t="s">
        <v>216</v>
      </c>
      <c r="BO26" s="62">
        <f>ROUND(BM27*5+BM29*5+BM30*8,1)</f>
        <v>0</v>
      </c>
      <c r="BQ26" s="63"/>
      <c r="BR26" s="35" t="str">
        <f t="shared" si="26"/>
        <v>醬油</v>
      </c>
      <c r="BS26" s="35">
        <f t="shared" si="27"/>
        <v>0</v>
      </c>
      <c r="BT26" s="35">
        <f>VLOOKUP(BR26,份量表!$A$2:$J$885,4,0)</f>
        <v>0</v>
      </c>
      <c r="BU26" s="35">
        <f>VLOOKUP(BR26,份量表!$A$2:$J$885,5,0)*0.01*BS26</f>
        <v>0</v>
      </c>
      <c r="BV26" s="35">
        <f>VLOOKUP(BR26,份量表!$A$2:$J$885,6,0)*0.01*BS26</f>
        <v>0</v>
      </c>
      <c r="BW26" s="35">
        <f>VLOOKUP(BR26,份量表!$A$2:$J$885,7,0)*0.01*BS26</f>
        <v>0</v>
      </c>
      <c r="BX26" s="35">
        <f>VLOOKUP(BR26,份量表!$A$2:$J$885,8,0)*0.01*BS26</f>
        <v>0</v>
      </c>
      <c r="BY26" s="35">
        <f>VLOOKUP(BR26,份量表!$A$2:$J$885,9,0)*0.01*BS26</f>
        <v>0</v>
      </c>
      <c r="BZ26" s="50">
        <f>VLOOKUP(BR26,份量表!$A$2:$J$885,10,0)*0.01*BS26</f>
        <v>0</v>
      </c>
      <c r="CA26" s="47" t="s">
        <v>30</v>
      </c>
      <c r="CB26" s="62">
        <f>SUM(BU25:BU34)</f>
        <v>0</v>
      </c>
      <c r="CC26" s="47" t="s">
        <v>216</v>
      </c>
      <c r="CD26" s="62">
        <f>ROUND(CB27*5+CB29*5+CB30*8,1)</f>
        <v>6</v>
      </c>
      <c r="CF26" s="63"/>
      <c r="CG26" s="35">
        <f t="shared" si="28"/>
        <v>0</v>
      </c>
      <c r="CH26" s="35">
        <f t="shared" si="29"/>
        <v>0</v>
      </c>
      <c r="CI26" s="35">
        <f>VLOOKUP(CG26,份量表!$A$2:$J$885,4,0)</f>
        <v>0</v>
      </c>
      <c r="CJ26" s="35">
        <f>VLOOKUP(CG26,份量表!$A$2:$J$885,5,0)*0.01*CH26</f>
        <v>0</v>
      </c>
      <c r="CK26" s="35">
        <f>VLOOKUP(CG26,份量表!$A$2:$J$885,6,0)*0.01*CH26</f>
        <v>0</v>
      </c>
      <c r="CL26" s="35">
        <f>VLOOKUP(CG26,份量表!$A$2:$J$885,7,0)*0.01*CH26</f>
        <v>0</v>
      </c>
      <c r="CM26" s="35">
        <f>VLOOKUP(CG26,份量表!$A$2:$J$885,8,0)*0.01*CH26</f>
        <v>0</v>
      </c>
      <c r="CN26" s="35">
        <f>VLOOKUP(CG26,份量表!$A$2:$J$885,9,0)*0.01*CH26</f>
        <v>0</v>
      </c>
      <c r="CO26" s="50">
        <f>VLOOKUP(CG26,份量表!$A$2:$J$885,10,0)*0.01*CH26</f>
        <v>0</v>
      </c>
      <c r="CP26" s="47" t="s">
        <v>30</v>
      </c>
      <c r="CQ26" s="62">
        <f>SUM(CJ25:CJ34)</f>
        <v>0</v>
      </c>
      <c r="CR26" s="47" t="s">
        <v>216</v>
      </c>
      <c r="CS26" s="62">
        <f>ROUND(CQ27*5+CQ29*5+CQ30*8,1)</f>
        <v>0</v>
      </c>
    </row>
    <row r="27" spans="1:97" x14ac:dyDescent="0.25">
      <c r="A27" s="182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40"/>
      <c r="R27" s="16"/>
      <c r="S27" s="14"/>
      <c r="T27" s="171"/>
      <c r="U27" s="178"/>
      <c r="V27" s="171"/>
      <c r="W27" s="179"/>
      <c r="X27" s="35"/>
      <c r="Y27" s="35" t="str">
        <f t="shared" si="20"/>
        <v>玉米</v>
      </c>
      <c r="Z27" s="35">
        <f t="shared" si="21"/>
        <v>5</v>
      </c>
      <c r="AA27" s="35">
        <f>VLOOKUP(Y27,份量表!$A$2:$J$885,4,0)</f>
        <v>0</v>
      </c>
      <c r="AB27" s="35">
        <f>VLOOKUP(Y27,份量表!$A$2:$J$885,5,0)*0.01*Z27</f>
        <v>5.8999999999999997E-2</v>
      </c>
      <c r="AC27" s="35">
        <f>VLOOKUP(Y27,份量表!$A$2:$J$885,6,0)*0.01*Z27</f>
        <v>0</v>
      </c>
      <c r="AD27" s="35">
        <f>VLOOKUP(Y27,份量表!$A$2:$J$885,7,0)*0.01*Z27</f>
        <v>0</v>
      </c>
      <c r="AE27" s="35">
        <f>VLOOKUP(Y27,份量表!$A$2:$J$885,8,0)*0.01*Z27</f>
        <v>0</v>
      </c>
      <c r="AF27" s="35">
        <f>VLOOKUP(Y27,份量表!$A$2:$J$885,9,0)*0.01*Z27</f>
        <v>0</v>
      </c>
      <c r="AG27" s="50">
        <f>VLOOKUP(Y27,份量表!$A$2:$J$885,10,0)*0.01*Z27</f>
        <v>0</v>
      </c>
      <c r="AH27" s="47" t="s">
        <v>31</v>
      </c>
      <c r="AI27" s="65">
        <f>SUM(AC25:AC34)</f>
        <v>0.54600000000000004</v>
      </c>
      <c r="AJ27" s="47" t="s">
        <v>217</v>
      </c>
      <c r="AK27" s="62">
        <f>ROUND(AI26*2+AI27*7+AI28*1+AI30*8,1)</f>
        <v>4.3</v>
      </c>
      <c r="AM27" s="63"/>
      <c r="AN27" s="35" t="str">
        <f t="shared" si="22"/>
        <v>豬肉</v>
      </c>
      <c r="AO27" s="35">
        <f t="shared" si="23"/>
        <v>10</v>
      </c>
      <c r="AP27" s="35">
        <f>VLOOKUP(AN27,份量表!$A$2:$J$885,4,0)</f>
        <v>0</v>
      </c>
      <c r="AQ27" s="35">
        <f>VLOOKUP(AN27,份量表!$A$2:$J$885,5,0)*0.01*AO27</f>
        <v>0</v>
      </c>
      <c r="AR27" s="35">
        <f>VLOOKUP(AN27,份量表!$A$2:$J$885,6,0)*0.01*AO27</f>
        <v>0.28600000000000003</v>
      </c>
      <c r="AS27" s="35">
        <f>VLOOKUP(AN27,份量表!$A$2:$J$885,7,0)*0.01*AO27</f>
        <v>0</v>
      </c>
      <c r="AT27" s="35">
        <f>VLOOKUP(AN27,份量表!$A$2:$J$885,8,0)*0.01*AO27</f>
        <v>0</v>
      </c>
      <c r="AU27" s="35">
        <f>VLOOKUP(AN27,份量表!$A$2:$J$885,9,0)*0.01*AO27</f>
        <v>0</v>
      </c>
      <c r="AV27" s="50">
        <f>VLOOKUP(AN27,份量表!$A$2:$J$885,10,0)*0.01*AO27</f>
        <v>0</v>
      </c>
      <c r="AW27" s="47" t="s">
        <v>31</v>
      </c>
      <c r="AX27" s="65">
        <f>SUM(AR25:AR34)</f>
        <v>0.53600000000000003</v>
      </c>
      <c r="AY27" s="47" t="s">
        <v>217</v>
      </c>
      <c r="AZ27" s="62">
        <f>ROUND(AX26*2+AX27*7+AX28*1+AX30*8,1)</f>
        <v>3.9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VLOOKUP(BC27,份量表!$A$2:$J$885,4,0)</f>
        <v>0</v>
      </c>
      <c r="BF27" s="35">
        <f>VLOOKUP(BC27,份量表!$A$2:$J$885,5,0)*0.01*BD27</f>
        <v>0</v>
      </c>
      <c r="BG27" s="35">
        <f>VLOOKUP(BC27,份量表!$A$2:$J$885,6,0)*0.01*BD27</f>
        <v>0</v>
      </c>
      <c r="BH27" s="35">
        <f>VLOOKUP(BC27,份量表!$A$2:$J$885,7,0)*0.01*BD27</f>
        <v>0</v>
      </c>
      <c r="BI27" s="35">
        <f>VLOOKUP(BC27,份量表!$A$2:$J$885,8,0)*0.01*BD27</f>
        <v>0</v>
      </c>
      <c r="BJ27" s="35">
        <f>VLOOKUP(BC27,份量表!$A$2:$J$885,9,0)*0.01*BD27</f>
        <v>0</v>
      </c>
      <c r="BK27" s="50">
        <f>VLOOKUP(BC27,份量表!$A$2:$J$885,10,0)*0.01*BD27</f>
        <v>0</v>
      </c>
      <c r="BL27" s="47" t="s">
        <v>31</v>
      </c>
      <c r="BM27" s="64">
        <f>SUM(BG25:BG34)</f>
        <v>0</v>
      </c>
      <c r="BN27" s="47" t="s">
        <v>217</v>
      </c>
      <c r="BO27" s="62">
        <f>ROUND(BM26*2+BM27*7+BM28*1+BM30*8,1)</f>
        <v>0</v>
      </c>
      <c r="BQ27" s="63"/>
      <c r="BR27" s="35" t="str">
        <f t="shared" si="26"/>
        <v>醬油膏</v>
      </c>
      <c r="BS27" s="35">
        <f t="shared" si="27"/>
        <v>0</v>
      </c>
      <c r="BT27" s="35">
        <f>VLOOKUP(BR27,份量表!$A$2:$J$885,4,0)</f>
        <v>0</v>
      </c>
      <c r="BU27" s="35">
        <f>VLOOKUP(BR27,份量表!$A$2:$J$885,5,0)*0.01*BS27</f>
        <v>0</v>
      </c>
      <c r="BV27" s="35">
        <f>VLOOKUP(BR27,份量表!$A$2:$J$885,6,0)*0.01*BS27</f>
        <v>0</v>
      </c>
      <c r="BW27" s="35">
        <f>VLOOKUP(BR27,份量表!$A$2:$J$885,7,0)*0.01*BS27</f>
        <v>0</v>
      </c>
      <c r="BX27" s="35">
        <f>VLOOKUP(BR27,份量表!$A$2:$J$885,8,0)*0.01*BS27</f>
        <v>0</v>
      </c>
      <c r="BY27" s="35">
        <f>VLOOKUP(BR27,份量表!$A$2:$J$885,9,0)*0.01*BS27</f>
        <v>0</v>
      </c>
      <c r="BZ27" s="50">
        <f>VLOOKUP(BR27,份量表!$A$2:$J$885,10,0)*0.01*BS27</f>
        <v>0</v>
      </c>
      <c r="CA27" s="47" t="s">
        <v>31</v>
      </c>
      <c r="CB27" s="65">
        <f>SUM(BV25:BV34)</f>
        <v>0.6</v>
      </c>
      <c r="CC27" s="47" t="s">
        <v>217</v>
      </c>
      <c r="CD27" s="62">
        <f>ROUND(CB26*2+CB27*7+CB28*1+CB30*8,1)</f>
        <v>4.2</v>
      </c>
      <c r="CF27" s="63"/>
      <c r="CG27" s="35">
        <f t="shared" si="28"/>
        <v>0</v>
      </c>
      <c r="CH27" s="35">
        <f t="shared" si="29"/>
        <v>0</v>
      </c>
      <c r="CI27" s="35">
        <f>VLOOKUP(CG27,份量表!$A$2:$J$885,4,0)</f>
        <v>0</v>
      </c>
      <c r="CJ27" s="35">
        <f>VLOOKUP(CG27,份量表!$A$2:$J$885,5,0)*0.01*CH27</f>
        <v>0</v>
      </c>
      <c r="CK27" s="35">
        <f>VLOOKUP(CG27,份量表!$A$2:$J$885,6,0)*0.01*CH27</f>
        <v>0</v>
      </c>
      <c r="CL27" s="35">
        <f>VLOOKUP(CG27,份量表!$A$2:$J$885,7,0)*0.01*CH27</f>
        <v>0</v>
      </c>
      <c r="CM27" s="35">
        <f>VLOOKUP(CG27,份量表!$A$2:$J$885,8,0)*0.01*CH27</f>
        <v>0</v>
      </c>
      <c r="CN27" s="35">
        <f>VLOOKUP(CG27,份量表!$A$2:$J$885,9,0)*0.01*CH27</f>
        <v>0</v>
      </c>
      <c r="CO27" s="50">
        <f>VLOOKUP(CG27,份量表!$A$2:$J$885,10,0)*0.01*CH27</f>
        <v>0</v>
      </c>
      <c r="CP27" s="47" t="s">
        <v>31</v>
      </c>
      <c r="CQ27" s="65">
        <f>SUM(CK25:CK34)</f>
        <v>0</v>
      </c>
      <c r="CR27" s="47" t="s">
        <v>217</v>
      </c>
      <c r="CS27" s="62">
        <f>ROUND(CQ26*2+CQ27*7+CQ28*1+CQ30*8,1)</f>
        <v>0</v>
      </c>
    </row>
    <row r="28" spans="1:97" ht="32.25" customHeight="1" x14ac:dyDescent="0.25">
      <c r="A28" s="180">
        <v>45350</v>
      </c>
      <c r="B28" s="166" t="s">
        <v>951</v>
      </c>
      <c r="C28" s="167"/>
      <c r="D28" s="23"/>
      <c r="E28" s="166"/>
      <c r="F28" s="167"/>
      <c r="G28" s="24"/>
      <c r="H28" s="166"/>
      <c r="I28" s="167"/>
      <c r="J28" s="23"/>
      <c r="K28" s="199"/>
      <c r="L28" s="200"/>
      <c r="M28" s="23"/>
      <c r="N28" s="166"/>
      <c r="O28" s="167"/>
      <c r="P28" s="23"/>
      <c r="Q28" s="166"/>
      <c r="R28" s="167"/>
      <c r="S28" s="10" t="s">
        <v>23</v>
      </c>
      <c r="T28" s="168" t="s">
        <v>233</v>
      </c>
      <c r="U28" s="172">
        <v>0</v>
      </c>
      <c r="V28" s="168" t="s">
        <v>234</v>
      </c>
      <c r="W28" s="174">
        <v>0</v>
      </c>
      <c r="X28" s="35"/>
      <c r="Y28" s="35" t="str">
        <f t="shared" si="20"/>
        <v>洋蔥</v>
      </c>
      <c r="Z28" s="35">
        <f t="shared" si="21"/>
        <v>5</v>
      </c>
      <c r="AA28" s="35">
        <f>VLOOKUP(Y28,份量表!$A$2:$J$885,4,0)</f>
        <v>0</v>
      </c>
      <c r="AB28" s="35">
        <f>VLOOKUP(Y28,份量表!$A$2:$J$885,5,0)*0.01*Z28</f>
        <v>0</v>
      </c>
      <c r="AC28" s="35">
        <f>VLOOKUP(Y28,份量表!$A$2:$J$885,6,0)*0.01*Z28</f>
        <v>0</v>
      </c>
      <c r="AD28" s="35">
        <f>VLOOKUP(Y28,份量表!$A$2:$J$885,7,0)*0.01*Z28</f>
        <v>0.05</v>
      </c>
      <c r="AE28" s="35">
        <f>VLOOKUP(Y28,份量表!$A$2:$J$885,8,0)*0.01*Z28</f>
        <v>0</v>
      </c>
      <c r="AF28" s="35">
        <f>VLOOKUP(Y28,份量表!$A$2:$J$885,9,0)*0.01*Z28</f>
        <v>0</v>
      </c>
      <c r="AG28" s="50">
        <f>VLOOKUP(Y28,份量表!$A$2:$J$885,10,0)*0.01*Z28</f>
        <v>0</v>
      </c>
      <c r="AH28" s="47" t="s">
        <v>32</v>
      </c>
      <c r="AI28" s="62">
        <f>SUM(AD25:AD34)</f>
        <v>0.36</v>
      </c>
      <c r="AJ28" s="47"/>
      <c r="AK28" s="62"/>
      <c r="AM28" s="63"/>
      <c r="AN28" s="35" t="str">
        <f t="shared" si="22"/>
        <v>香菇</v>
      </c>
      <c r="AO28" s="35">
        <f t="shared" si="23"/>
        <v>5</v>
      </c>
      <c r="AP28" s="35">
        <f>VLOOKUP(AN28,份量表!$A$2:$J$885,4,0)</f>
        <v>0</v>
      </c>
      <c r="AQ28" s="35">
        <f>VLOOKUP(AN28,份量表!$A$2:$J$885,5,0)*0.01*AO28</f>
        <v>0</v>
      </c>
      <c r="AR28" s="35">
        <f>VLOOKUP(AN28,份量表!$A$2:$J$885,6,0)*0.01*AO28</f>
        <v>0</v>
      </c>
      <c r="AS28" s="35">
        <f>VLOOKUP(AN28,份量表!$A$2:$J$885,7,0)*0.01*AO28</f>
        <v>0.05</v>
      </c>
      <c r="AT28" s="35">
        <f>VLOOKUP(AN28,份量表!$A$2:$J$885,8,0)*0.01*AO28</f>
        <v>0</v>
      </c>
      <c r="AU28" s="35">
        <f>VLOOKUP(AN28,份量表!$A$2:$J$885,9,0)*0.01*AO28</f>
        <v>0</v>
      </c>
      <c r="AV28" s="50">
        <f>VLOOKUP(AN28,份量表!$A$2:$J$885,10,0)*0.01*AO28</f>
        <v>0</v>
      </c>
      <c r="AW28" s="47" t="s">
        <v>32</v>
      </c>
      <c r="AX28" s="62">
        <f>SUM(AS25:AS34)</f>
        <v>0.185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VLOOKUP(BC28,份量表!$A$2:$J$885,4,0)</f>
        <v>0</v>
      </c>
      <c r="BF28" s="35">
        <f>VLOOKUP(BC28,份量表!$A$2:$J$885,5,0)*0.01*BD28</f>
        <v>0</v>
      </c>
      <c r="BG28" s="35">
        <f>VLOOKUP(BC28,份量表!$A$2:$J$885,6,0)*0.01*BD28</f>
        <v>0</v>
      </c>
      <c r="BH28" s="35">
        <f>VLOOKUP(BC28,份量表!$A$2:$J$885,7,0)*0.01*BD28</f>
        <v>0</v>
      </c>
      <c r="BI28" s="35">
        <f>VLOOKUP(BC28,份量表!$A$2:$J$885,8,0)*0.01*BD28</f>
        <v>0</v>
      </c>
      <c r="BJ28" s="35">
        <f>VLOOKUP(BC28,份量表!$A$2:$J$885,9,0)*0.01*BD28</f>
        <v>0</v>
      </c>
      <c r="BK28" s="50">
        <f>VLOOKUP(BC28,份量表!$A$2:$J$885,10,0)*0.01*BD28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沙拉油</v>
      </c>
      <c r="BS28" s="35">
        <f t="shared" si="27"/>
        <v>3</v>
      </c>
      <c r="BT28" s="35">
        <f>VLOOKUP(BR28,份量表!$A$2:$J$885,4,0)</f>
        <v>0</v>
      </c>
      <c r="BU28" s="35">
        <f>VLOOKUP(BR28,份量表!$A$2:$J$885,5,0)*0.01*BS28</f>
        <v>0</v>
      </c>
      <c r="BV28" s="35">
        <f>VLOOKUP(BR28,份量表!$A$2:$J$885,6,0)*0.01*BS28</f>
        <v>0</v>
      </c>
      <c r="BW28" s="35">
        <f>VLOOKUP(BR28,份量表!$A$2:$J$885,7,0)*0.01*BS28</f>
        <v>0</v>
      </c>
      <c r="BX28" s="35">
        <f>VLOOKUP(BR28,份量表!$A$2:$J$885,8,0)*0.01*BS28</f>
        <v>0.60000000000000009</v>
      </c>
      <c r="BY28" s="35">
        <f>VLOOKUP(BR28,份量表!$A$2:$J$885,9,0)*0.01*BS28</f>
        <v>0</v>
      </c>
      <c r="BZ28" s="50">
        <f>VLOOKUP(BR28,份量表!$A$2:$J$885,10,0)*0.01*BS28</f>
        <v>0</v>
      </c>
      <c r="CA28" s="47" t="s">
        <v>32</v>
      </c>
      <c r="CB28" s="62">
        <f>SUM(BW25:BW34)</f>
        <v>0</v>
      </c>
      <c r="CC28" s="47"/>
      <c r="CD28" s="62"/>
      <c r="CF28" s="63"/>
      <c r="CG28" s="35">
        <f t="shared" si="28"/>
        <v>0</v>
      </c>
      <c r="CH28" s="35">
        <f t="shared" si="29"/>
        <v>0</v>
      </c>
      <c r="CI28" s="35">
        <f>VLOOKUP(CG28,份量表!$A$2:$J$885,4,0)</f>
        <v>0</v>
      </c>
      <c r="CJ28" s="35">
        <f>VLOOKUP(CG28,份量表!$A$2:$J$885,5,0)*0.01*CH28</f>
        <v>0</v>
      </c>
      <c r="CK28" s="35">
        <f>VLOOKUP(CG28,份量表!$A$2:$J$885,6,0)*0.01*CH28</f>
        <v>0</v>
      </c>
      <c r="CL28" s="35">
        <f>VLOOKUP(CG28,份量表!$A$2:$J$885,7,0)*0.01*CH28</f>
        <v>0</v>
      </c>
      <c r="CM28" s="35">
        <f>VLOOKUP(CG28,份量表!$A$2:$J$885,8,0)*0.01*CH28</f>
        <v>0</v>
      </c>
      <c r="CN28" s="35">
        <f>VLOOKUP(CG28,份量表!$A$2:$J$885,9,0)*0.01*CH28</f>
        <v>0</v>
      </c>
      <c r="CO28" s="50">
        <f>VLOOKUP(CG28,份量表!$A$2:$J$885,10,0)*0.01*CH28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 x14ac:dyDescent="0.25">
      <c r="A29" s="181"/>
      <c r="B29" s="11"/>
      <c r="C29" s="12"/>
      <c r="D29" s="25"/>
      <c r="E29" s="11"/>
      <c r="F29" s="12"/>
      <c r="G29" s="25"/>
      <c r="H29" s="11"/>
      <c r="I29" s="12"/>
      <c r="J29" s="25"/>
      <c r="K29" s="26"/>
      <c r="L29" s="27"/>
      <c r="M29" s="25"/>
      <c r="N29" s="11"/>
      <c r="O29" s="12"/>
      <c r="P29" s="25"/>
      <c r="Q29" s="11"/>
      <c r="R29" s="12"/>
      <c r="S29" s="13" t="s">
        <v>23</v>
      </c>
      <c r="T29" s="169"/>
      <c r="U29" s="173"/>
      <c r="V29" s="169"/>
      <c r="W29" s="175"/>
      <c r="X29" s="35"/>
      <c r="Y29" s="35" t="str">
        <f t="shared" si="20"/>
        <v>香菇</v>
      </c>
      <c r="Z29" s="35">
        <f t="shared" si="21"/>
        <v>5</v>
      </c>
      <c r="AA29" s="35">
        <f>VLOOKUP(Y29,份量表!$A$2:$J$885,4,0)</f>
        <v>0</v>
      </c>
      <c r="AB29" s="35">
        <f>VLOOKUP(Y29,份量表!$A$2:$J$885,5,0)*0.01*Z29</f>
        <v>0</v>
      </c>
      <c r="AC29" s="35">
        <f>VLOOKUP(Y29,份量表!$A$2:$J$885,6,0)*0.01*Z29</f>
        <v>0</v>
      </c>
      <c r="AD29" s="35">
        <f>VLOOKUP(Y29,份量表!$A$2:$J$885,7,0)*0.01*Z29</f>
        <v>0.05</v>
      </c>
      <c r="AE29" s="35">
        <f>VLOOKUP(Y29,份量表!$A$2:$J$885,8,0)*0.01*Z29</f>
        <v>0</v>
      </c>
      <c r="AF29" s="35">
        <f>VLOOKUP(Y29,份量表!$A$2:$J$885,9,0)*0.01*Z29</f>
        <v>0</v>
      </c>
      <c r="AG29" s="50">
        <f>VLOOKUP(Y29,份量表!$A$2:$J$885,10,0)*0.01*Z29</f>
        <v>0</v>
      </c>
      <c r="AH29" s="66" t="s">
        <v>184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醬油</v>
      </c>
      <c r="AO29" s="35">
        <f t="shared" si="23"/>
        <v>0</v>
      </c>
      <c r="AP29" s="35">
        <f>VLOOKUP(AN29,份量表!$A$2:$J$885,4,0)</f>
        <v>0</v>
      </c>
      <c r="AQ29" s="35">
        <f>VLOOKUP(AN29,份量表!$A$2:$J$885,5,0)*0.01*AO29</f>
        <v>0</v>
      </c>
      <c r="AR29" s="35">
        <f>VLOOKUP(AN29,份量表!$A$2:$J$885,6,0)*0.01*AO29</f>
        <v>0</v>
      </c>
      <c r="AS29" s="35">
        <f>VLOOKUP(AN29,份量表!$A$2:$J$885,7,0)*0.01*AO29</f>
        <v>0</v>
      </c>
      <c r="AT29" s="35">
        <f>VLOOKUP(AN29,份量表!$A$2:$J$885,8,0)*0.01*AO29</f>
        <v>0</v>
      </c>
      <c r="AU29" s="35">
        <f>VLOOKUP(AN29,份量表!$A$2:$J$885,9,0)*0.01*AO29</f>
        <v>0</v>
      </c>
      <c r="AV29" s="50">
        <f>VLOOKUP(AN29,份量表!$A$2:$J$885,10,0)*0.01*AO29</f>
        <v>0</v>
      </c>
      <c r="AW29" s="66" t="s">
        <v>184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VLOOKUP(BC29,份量表!$A$2:$J$885,4,0)</f>
        <v>0</v>
      </c>
      <c r="BF29" s="35">
        <f>VLOOKUP(BC29,份量表!$A$2:$J$885,5,0)*0.01*BD29</f>
        <v>0</v>
      </c>
      <c r="BG29" s="35">
        <f>VLOOKUP(BC29,份量表!$A$2:$J$885,6,0)*0.01*BD29</f>
        <v>0</v>
      </c>
      <c r="BH29" s="35">
        <f>VLOOKUP(BC29,份量表!$A$2:$J$885,7,0)*0.01*BD29</f>
        <v>0</v>
      </c>
      <c r="BI29" s="35">
        <f>VLOOKUP(BC29,份量表!$A$2:$J$885,8,0)*0.01*BD29</f>
        <v>0</v>
      </c>
      <c r="BJ29" s="35">
        <f>VLOOKUP(BC29,份量表!$A$2:$J$885,9,0)*0.01*BD29</f>
        <v>0</v>
      </c>
      <c r="BK29" s="50">
        <f>VLOOKUP(BC29,份量表!$A$2:$J$885,10,0)*0.01*BD29</f>
        <v>0</v>
      </c>
      <c r="BL29" s="66" t="s">
        <v>184</v>
      </c>
      <c r="BM29" s="68">
        <f>SUM(BI25:BI34)+BB33</f>
        <v>0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VLOOKUP(BR29,份量表!$A$2:$J$885,4,0)</f>
        <v>0</v>
      </c>
      <c r="BU29" s="35">
        <f>VLOOKUP(BR29,份量表!$A$2:$J$885,5,0)*0.01*BS29</f>
        <v>0</v>
      </c>
      <c r="BV29" s="35">
        <f>VLOOKUP(BR29,份量表!$A$2:$J$885,6,0)*0.01*BS29</f>
        <v>0</v>
      </c>
      <c r="BW29" s="35">
        <f>VLOOKUP(BR29,份量表!$A$2:$J$885,7,0)*0.01*BS29</f>
        <v>0</v>
      </c>
      <c r="BX29" s="35">
        <f>VLOOKUP(BR29,份量表!$A$2:$J$885,8,0)*0.01*BS29</f>
        <v>0</v>
      </c>
      <c r="BY29" s="35">
        <f>VLOOKUP(BR29,份量表!$A$2:$J$885,9,0)*0.01*BS29</f>
        <v>0</v>
      </c>
      <c r="BZ29" s="50">
        <f>VLOOKUP(BR29,份量表!$A$2:$J$885,10,0)*0.01*BS29</f>
        <v>0</v>
      </c>
      <c r="CA29" s="66" t="s">
        <v>184</v>
      </c>
      <c r="CB29" s="67">
        <f>SUM(BX25:BX34)+BQ33</f>
        <v>0.60000000000000009</v>
      </c>
      <c r="CC29" s="47"/>
      <c r="CD29" s="62"/>
      <c r="CF29" s="63"/>
      <c r="CG29" s="35">
        <f t="shared" si="28"/>
        <v>0</v>
      </c>
      <c r="CH29" s="35">
        <f t="shared" si="29"/>
        <v>0</v>
      </c>
      <c r="CI29" s="35">
        <f>VLOOKUP(CG29,份量表!$A$2:$J$885,4,0)</f>
        <v>0</v>
      </c>
      <c r="CJ29" s="35">
        <f>VLOOKUP(CG29,份量表!$A$2:$J$885,5,0)*0.01*CH29</f>
        <v>0</v>
      </c>
      <c r="CK29" s="35">
        <f>VLOOKUP(CG29,份量表!$A$2:$J$885,6,0)*0.01*CH29</f>
        <v>0</v>
      </c>
      <c r="CL29" s="35">
        <f>VLOOKUP(CG29,份量表!$A$2:$J$885,7,0)*0.01*CH29</f>
        <v>0</v>
      </c>
      <c r="CM29" s="35">
        <f>VLOOKUP(CG29,份量表!$A$2:$J$885,8,0)*0.01*CH29</f>
        <v>0</v>
      </c>
      <c r="CN29" s="35">
        <f>VLOOKUP(CG29,份量表!$A$2:$J$885,9,0)*0.01*CH29</f>
        <v>0</v>
      </c>
      <c r="CO29" s="50">
        <f>VLOOKUP(CG29,份量表!$A$2:$J$885,10,0)*0.01*CH29</f>
        <v>0</v>
      </c>
      <c r="CP29" s="66" t="s">
        <v>184</v>
      </c>
      <c r="CQ29" s="67">
        <f>SUM(CM25:CM34)+CF33</f>
        <v>0</v>
      </c>
      <c r="CR29" s="47"/>
      <c r="CS29" s="62"/>
    </row>
    <row r="30" spans="1:97" ht="32.25" customHeight="1" x14ac:dyDescent="0.25">
      <c r="A30" s="181"/>
      <c r="B30" s="11"/>
      <c r="C30" s="12"/>
      <c r="D30" s="25"/>
      <c r="E30" s="11"/>
      <c r="F30" s="12"/>
      <c r="G30" s="25"/>
      <c r="H30" s="11"/>
      <c r="I30" s="12"/>
      <c r="J30" s="25"/>
      <c r="K30" s="11"/>
      <c r="L30" s="12"/>
      <c r="M30" s="25"/>
      <c r="N30" s="11"/>
      <c r="O30" s="12"/>
      <c r="P30" s="25"/>
      <c r="Q30" s="11"/>
      <c r="R30" s="12"/>
      <c r="S30" s="13" t="s">
        <v>23</v>
      </c>
      <c r="T30" s="169"/>
      <c r="U30" s="173"/>
      <c r="V30" s="176" t="s">
        <v>306</v>
      </c>
      <c r="W30" s="175">
        <v>0</v>
      </c>
      <c r="X30" s="35"/>
      <c r="Y30" s="35" t="str">
        <f t="shared" si="20"/>
        <v>薑</v>
      </c>
      <c r="Z30" s="35">
        <f t="shared" si="21"/>
        <v>1</v>
      </c>
      <c r="AA30" s="35">
        <f>VLOOKUP(Y30,份量表!$A$2:$J$885,4,0)</f>
        <v>0</v>
      </c>
      <c r="AB30" s="35">
        <f>VLOOKUP(Y30,份量表!$A$2:$J$885,5,0)*0.01*Z30</f>
        <v>0</v>
      </c>
      <c r="AC30" s="35">
        <f>VLOOKUP(Y30,份量表!$A$2:$J$885,6,0)*0.01*Z30</f>
        <v>0</v>
      </c>
      <c r="AD30" s="35">
        <f>VLOOKUP(Y30,份量表!$A$2:$J$885,7,0)*0.01*Z30</f>
        <v>0.01</v>
      </c>
      <c r="AE30" s="35">
        <f>VLOOKUP(Y30,份量表!$A$2:$J$885,8,0)*0.01*Z30</f>
        <v>0</v>
      </c>
      <c r="AF30" s="35">
        <f>VLOOKUP(Y30,份量表!$A$2:$J$885,9,0)*0.01*Z30</f>
        <v>0</v>
      </c>
      <c r="AG30" s="50">
        <f>VLOOKUP(Y30,份量表!$A$2:$J$885,10,0)*0.01*Z30</f>
        <v>0</v>
      </c>
      <c r="AH30" s="47" t="s">
        <v>212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VLOOKUP(AN30,份量表!$A$2:$J$885,4,0)</f>
        <v>0</v>
      </c>
      <c r="AQ30" s="35">
        <f>VLOOKUP(AN30,份量表!$A$2:$J$885,5,0)*0.01*AO30</f>
        <v>0</v>
      </c>
      <c r="AR30" s="35">
        <f>VLOOKUP(AN30,份量表!$A$2:$J$885,6,0)*0.01*AO30</f>
        <v>0</v>
      </c>
      <c r="AS30" s="35">
        <f>VLOOKUP(AN30,份量表!$A$2:$J$885,7,0)*0.01*AO30</f>
        <v>0</v>
      </c>
      <c r="AT30" s="35">
        <f>VLOOKUP(AN30,份量表!$A$2:$J$885,8,0)*0.01*AO30</f>
        <v>0.60000000000000009</v>
      </c>
      <c r="AU30" s="35">
        <f>VLOOKUP(AN30,份量表!$A$2:$J$885,9,0)*0.01*AO30</f>
        <v>0</v>
      </c>
      <c r="AV30" s="50">
        <f>VLOOKUP(AN30,份量表!$A$2:$J$885,10,0)*0.01*AO30</f>
        <v>0</v>
      </c>
      <c r="AW30" s="47" t="s">
        <v>212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VLOOKUP(BC30,份量表!$A$2:$J$885,4,0)</f>
        <v>0</v>
      </c>
      <c r="BF30" s="35">
        <f>VLOOKUP(BC30,份量表!$A$2:$J$885,5,0)*0.01*BD30</f>
        <v>0</v>
      </c>
      <c r="BG30" s="35">
        <f>VLOOKUP(BC30,份量表!$A$2:$J$885,6,0)*0.01*BD30</f>
        <v>0</v>
      </c>
      <c r="BH30" s="35">
        <f>VLOOKUP(BC30,份量表!$A$2:$J$885,7,0)*0.01*BD30</f>
        <v>0</v>
      </c>
      <c r="BI30" s="35">
        <f>VLOOKUP(BC30,份量表!$A$2:$J$885,8,0)*0.01*BD30</f>
        <v>0</v>
      </c>
      <c r="BJ30" s="35">
        <f>VLOOKUP(BC30,份量表!$A$2:$J$885,9,0)*0.01*BD30</f>
        <v>0</v>
      </c>
      <c r="BK30" s="50">
        <f>VLOOKUP(BC30,份量表!$A$2:$J$885,10,0)*0.01*BD30</f>
        <v>0</v>
      </c>
      <c r="BL30" s="47" t="s">
        <v>212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VLOOKUP(BR30,份量表!$A$2:$J$885,4,0)</f>
        <v>0</v>
      </c>
      <c r="BU30" s="35">
        <f>VLOOKUP(BR30,份量表!$A$2:$J$885,5,0)*0.01*BS30</f>
        <v>0</v>
      </c>
      <c r="BV30" s="35">
        <f>VLOOKUP(BR30,份量表!$A$2:$J$885,6,0)*0.01*BS30</f>
        <v>0</v>
      </c>
      <c r="BW30" s="35">
        <f>VLOOKUP(BR30,份量表!$A$2:$J$885,7,0)*0.01*BS30</f>
        <v>0</v>
      </c>
      <c r="BX30" s="35">
        <f>VLOOKUP(BR30,份量表!$A$2:$J$885,8,0)*0.01*BS30</f>
        <v>0</v>
      </c>
      <c r="BY30" s="35">
        <f>VLOOKUP(BR30,份量表!$A$2:$J$885,9,0)*0.01*BS30</f>
        <v>0</v>
      </c>
      <c r="BZ30" s="50">
        <f>VLOOKUP(BR30,份量表!$A$2:$J$885,10,0)*0.01*BS30</f>
        <v>0</v>
      </c>
      <c r="CA30" s="47" t="s">
        <v>212</v>
      </c>
      <c r="CB30" s="62">
        <f>SUM(BY25:BY34)</f>
        <v>0</v>
      </c>
      <c r="CC30" s="47"/>
      <c r="CD30" s="62"/>
      <c r="CF30" s="63"/>
      <c r="CG30" s="35">
        <f t="shared" si="28"/>
        <v>0</v>
      </c>
      <c r="CH30" s="35">
        <f t="shared" si="29"/>
        <v>0</v>
      </c>
      <c r="CI30" s="35">
        <f>VLOOKUP(CG30,份量表!$A$2:$J$885,4,0)</f>
        <v>0</v>
      </c>
      <c r="CJ30" s="35">
        <f>VLOOKUP(CG30,份量表!$A$2:$J$885,5,0)*0.01*CH30</f>
        <v>0</v>
      </c>
      <c r="CK30" s="35">
        <f>VLOOKUP(CG30,份量表!$A$2:$J$885,6,0)*0.01*CH30</f>
        <v>0</v>
      </c>
      <c r="CL30" s="35">
        <f>VLOOKUP(CG30,份量表!$A$2:$J$885,7,0)*0.01*CH30</f>
        <v>0</v>
      </c>
      <c r="CM30" s="35">
        <f>VLOOKUP(CG30,份量表!$A$2:$J$885,8,0)*0.01*CH30</f>
        <v>0</v>
      </c>
      <c r="CN30" s="35">
        <f>VLOOKUP(CG30,份量表!$A$2:$J$885,9,0)*0.01*CH30</f>
        <v>0</v>
      </c>
      <c r="CO30" s="50">
        <f>VLOOKUP(CG30,份量表!$A$2:$J$885,10,0)*0.01*CH30</f>
        <v>0</v>
      </c>
      <c r="CP30" s="47" t="s">
        <v>212</v>
      </c>
      <c r="CQ30" s="62">
        <f>SUM(CN25:CN34)</f>
        <v>0</v>
      </c>
      <c r="CR30" s="47"/>
      <c r="CS30" s="62"/>
    </row>
    <row r="31" spans="1:97" ht="32.25" customHeight="1" x14ac:dyDescent="0.25">
      <c r="A31" s="181"/>
      <c r="B31" s="11"/>
      <c r="C31" s="12"/>
      <c r="D31" s="25"/>
      <c r="E31" s="11"/>
      <c r="F31" s="12"/>
      <c r="G31" s="25"/>
      <c r="H31" s="11"/>
      <c r="I31" s="12"/>
      <c r="J31" s="25"/>
      <c r="K31" s="11"/>
      <c r="L31" s="12"/>
      <c r="M31" s="25"/>
      <c r="N31" s="11"/>
      <c r="O31" s="12"/>
      <c r="P31" s="25"/>
      <c r="Q31" s="11"/>
      <c r="R31" s="12"/>
      <c r="S31" s="13" t="s">
        <v>23</v>
      </c>
      <c r="T31" s="170" t="s">
        <v>235</v>
      </c>
      <c r="U31" s="177">
        <v>0</v>
      </c>
      <c r="V31" s="176"/>
      <c r="W31" s="175"/>
      <c r="X31" s="35"/>
      <c r="Y31" s="35" t="str">
        <f t="shared" si="20"/>
        <v>醬油</v>
      </c>
      <c r="Z31" s="35">
        <f t="shared" si="21"/>
        <v>0</v>
      </c>
      <c r="AA31" s="35">
        <f>VLOOKUP(Y31,份量表!$A$2:$J$885,4,0)</f>
        <v>0</v>
      </c>
      <c r="AB31" s="35">
        <f>VLOOKUP(Y31,份量表!$A$2:$J$885,5,0)*0.01*Z31</f>
        <v>0</v>
      </c>
      <c r="AC31" s="35">
        <f>VLOOKUP(Y31,份量表!$A$2:$J$885,6,0)*0.01*Z31</f>
        <v>0</v>
      </c>
      <c r="AD31" s="35">
        <f>VLOOKUP(Y31,份量表!$A$2:$J$885,7,0)*0.01*Z31</f>
        <v>0</v>
      </c>
      <c r="AE31" s="35">
        <f>VLOOKUP(Y31,份量表!$A$2:$J$885,8,0)*0.01*Z31</f>
        <v>0</v>
      </c>
      <c r="AF31" s="35">
        <f>VLOOKUP(Y31,份量表!$A$2:$J$885,9,0)*0.01*Z31</f>
        <v>0</v>
      </c>
      <c r="AG31" s="50">
        <f>VLOOKUP(Y31,份量表!$A$2:$J$885,10,0)*0.01*Z31</f>
        <v>0</v>
      </c>
      <c r="AH31" s="47" t="s">
        <v>213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VLOOKUP(AN31,份量表!$A$2:$J$885,4,0)</f>
        <v>0</v>
      </c>
      <c r="AQ31" s="35">
        <f>VLOOKUP(AN31,份量表!$A$2:$J$885,5,0)*0.01*AO31</f>
        <v>0</v>
      </c>
      <c r="AR31" s="35">
        <f>VLOOKUP(AN31,份量表!$A$2:$J$885,6,0)*0.01*AO31</f>
        <v>0</v>
      </c>
      <c r="AS31" s="35">
        <f>VLOOKUP(AN31,份量表!$A$2:$J$885,7,0)*0.01*AO31</f>
        <v>0</v>
      </c>
      <c r="AT31" s="35">
        <f>VLOOKUP(AN31,份量表!$A$2:$J$885,8,0)*0.01*AO31</f>
        <v>0</v>
      </c>
      <c r="AU31" s="35">
        <f>VLOOKUP(AN31,份量表!$A$2:$J$885,9,0)*0.01*AO31</f>
        <v>0</v>
      </c>
      <c r="AV31" s="50">
        <f>VLOOKUP(AN31,份量表!$A$2:$J$885,10,0)*0.01*AO31</f>
        <v>0</v>
      </c>
      <c r="AW31" s="47" t="s">
        <v>213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VLOOKUP(BC31,份量表!$A$2:$J$885,4,0)</f>
        <v>0</v>
      </c>
      <c r="BF31" s="35">
        <f>VLOOKUP(BC31,份量表!$A$2:$J$885,5,0)*0.01*BD31</f>
        <v>0</v>
      </c>
      <c r="BG31" s="35">
        <f>VLOOKUP(BC31,份量表!$A$2:$J$885,6,0)*0.01*BD31</f>
        <v>0</v>
      </c>
      <c r="BH31" s="35">
        <f>VLOOKUP(BC31,份量表!$A$2:$J$885,7,0)*0.01*BD31</f>
        <v>0</v>
      </c>
      <c r="BI31" s="35">
        <f>VLOOKUP(BC31,份量表!$A$2:$J$885,8,0)*0.01*BD31</f>
        <v>0</v>
      </c>
      <c r="BJ31" s="35">
        <f>VLOOKUP(BC31,份量表!$A$2:$J$885,9,0)*0.01*BD31</f>
        <v>0</v>
      </c>
      <c r="BK31" s="50">
        <f>VLOOKUP(BC31,份量表!$A$2:$J$885,10,0)*0.01*BD31</f>
        <v>0</v>
      </c>
      <c r="BL31" s="47" t="s">
        <v>213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VLOOKUP(BR31,份量表!$A$2:$J$885,4,0)</f>
        <v>0</v>
      </c>
      <c r="BU31" s="35">
        <f>VLOOKUP(BR31,份量表!$A$2:$J$885,5,0)*0.01*BS31</f>
        <v>0</v>
      </c>
      <c r="BV31" s="35">
        <f>VLOOKUP(BR31,份量表!$A$2:$J$885,6,0)*0.01*BS31</f>
        <v>0</v>
      </c>
      <c r="BW31" s="35">
        <f>VLOOKUP(BR31,份量表!$A$2:$J$885,7,0)*0.01*BS31</f>
        <v>0</v>
      </c>
      <c r="BX31" s="35">
        <f>VLOOKUP(BR31,份量表!$A$2:$J$885,8,0)*0.01*BS31</f>
        <v>0</v>
      </c>
      <c r="BY31" s="35">
        <f>VLOOKUP(BR31,份量表!$A$2:$J$885,9,0)*0.01*BS31</f>
        <v>0</v>
      </c>
      <c r="BZ31" s="50">
        <f>VLOOKUP(BR31,份量表!$A$2:$J$885,10,0)*0.01*BS31</f>
        <v>0</v>
      </c>
      <c r="CA31" s="47" t="s">
        <v>213</v>
      </c>
      <c r="CB31" s="62">
        <f>SUM(BZ25:BZ34)</f>
        <v>0</v>
      </c>
      <c r="CC31" s="47"/>
      <c r="CD31" s="62"/>
      <c r="CF31" s="63"/>
      <c r="CG31" s="35">
        <f t="shared" si="28"/>
        <v>0</v>
      </c>
      <c r="CH31" s="35">
        <f t="shared" si="29"/>
        <v>0</v>
      </c>
      <c r="CI31" s="35">
        <f>VLOOKUP(CG31,份量表!$A$2:$J$885,4,0)</f>
        <v>0</v>
      </c>
      <c r="CJ31" s="35">
        <f>VLOOKUP(CG31,份量表!$A$2:$J$885,5,0)*0.01*CH31</f>
        <v>0</v>
      </c>
      <c r="CK31" s="35">
        <f>VLOOKUP(CG31,份量表!$A$2:$J$885,6,0)*0.01*CH31</f>
        <v>0</v>
      </c>
      <c r="CL31" s="35">
        <f>VLOOKUP(CG31,份量表!$A$2:$J$885,7,0)*0.01*CH31</f>
        <v>0</v>
      </c>
      <c r="CM31" s="35">
        <f>VLOOKUP(CG31,份量表!$A$2:$J$885,8,0)*0.01*CH31</f>
        <v>0</v>
      </c>
      <c r="CN31" s="35">
        <f>VLOOKUP(CG31,份量表!$A$2:$J$885,9,0)*0.01*CH31</f>
        <v>0</v>
      </c>
      <c r="CO31" s="50">
        <f>VLOOKUP(CG31,份量表!$A$2:$J$885,10,0)*0.01*CH31</f>
        <v>0</v>
      </c>
      <c r="CP31" s="47" t="s">
        <v>213</v>
      </c>
      <c r="CQ31" s="62">
        <f>SUM(CO25:CO34)</f>
        <v>0</v>
      </c>
      <c r="CR31" s="47"/>
      <c r="CS31" s="62"/>
    </row>
    <row r="32" spans="1:97" ht="32.25" customHeight="1" x14ac:dyDescent="0.25">
      <c r="A32" s="181"/>
      <c r="B32" s="11"/>
      <c r="C32" s="12"/>
      <c r="D32" s="25"/>
      <c r="E32" s="11"/>
      <c r="F32" s="12"/>
      <c r="G32" s="25"/>
      <c r="H32" s="11"/>
      <c r="I32" s="12"/>
      <c r="J32" s="25"/>
      <c r="K32" s="11"/>
      <c r="L32" s="12"/>
      <c r="M32" s="25"/>
      <c r="N32" s="11"/>
      <c r="O32" s="12"/>
      <c r="P32" s="25"/>
      <c r="Q32" s="11"/>
      <c r="R32" s="12"/>
      <c r="S32" s="13" t="s">
        <v>23</v>
      </c>
      <c r="T32" s="170"/>
      <c r="U32" s="177"/>
      <c r="V32" s="176" t="s">
        <v>305</v>
      </c>
      <c r="W32" s="175">
        <v>0</v>
      </c>
      <c r="X32" s="35" t="s">
        <v>230</v>
      </c>
      <c r="Y32" s="35" t="str">
        <f t="shared" si="20"/>
        <v>沙拉油</v>
      </c>
      <c r="Z32" s="35">
        <f t="shared" si="21"/>
        <v>3</v>
      </c>
      <c r="AA32" s="35">
        <f>VLOOKUP(Y32,份量表!$A$2:$J$885,4,0)</f>
        <v>0</v>
      </c>
      <c r="AB32" s="35">
        <f>VLOOKUP(Y32,份量表!$A$2:$J$885,5,0)*0.01*Z32</f>
        <v>0</v>
      </c>
      <c r="AC32" s="35">
        <f>VLOOKUP(Y32,份量表!$A$2:$J$885,6,0)*0.01*Z32</f>
        <v>0</v>
      </c>
      <c r="AD32" s="35">
        <f>VLOOKUP(Y32,份量表!$A$2:$J$885,7,0)*0.01*Z32</f>
        <v>0</v>
      </c>
      <c r="AE32" s="35">
        <f>VLOOKUP(Y32,份量表!$A$2:$J$885,8,0)*0.01*Z32</f>
        <v>0.60000000000000009</v>
      </c>
      <c r="AF32" s="35">
        <f>VLOOKUP(Y32,份量表!$A$2:$J$885,9,0)*0.01*Z32</f>
        <v>0</v>
      </c>
      <c r="AG32" s="50">
        <f>VLOOKUP(Y32,份量表!$A$2:$J$885,10,0)*0.01*Z32</f>
        <v>0</v>
      </c>
      <c r="AH32" s="66"/>
      <c r="AI32" s="67"/>
      <c r="AJ32" s="47"/>
      <c r="AK32" s="62"/>
      <c r="AM32" s="63" t="s">
        <v>230</v>
      </c>
      <c r="AN32" s="35">
        <f t="shared" si="22"/>
        <v>0</v>
      </c>
      <c r="AO32" s="35">
        <f t="shared" si="23"/>
        <v>0</v>
      </c>
      <c r="AP32" s="35">
        <f>VLOOKUP(AN32,份量表!$A$2:$J$885,4,0)</f>
        <v>0</v>
      </c>
      <c r="AQ32" s="35">
        <f>VLOOKUP(AN32,份量表!$A$2:$J$885,5,0)*0.01*AO32</f>
        <v>0</v>
      </c>
      <c r="AR32" s="35">
        <f>VLOOKUP(AN32,份量表!$A$2:$J$885,6,0)*0.01*AO32</f>
        <v>0</v>
      </c>
      <c r="AS32" s="35">
        <f>VLOOKUP(AN32,份量表!$A$2:$J$885,7,0)*0.01*AO32</f>
        <v>0</v>
      </c>
      <c r="AT32" s="35">
        <f>VLOOKUP(AN32,份量表!$A$2:$J$885,8,0)*0.01*AO32</f>
        <v>0</v>
      </c>
      <c r="AU32" s="35">
        <f>VLOOKUP(AN32,份量表!$A$2:$J$885,9,0)*0.01*AO32</f>
        <v>0</v>
      </c>
      <c r="AV32" s="50">
        <f>VLOOKUP(AN32,份量表!$A$2:$J$885,10,0)*0.01*AO32</f>
        <v>0</v>
      </c>
      <c r="AW32" s="66"/>
      <c r="AX32" s="67"/>
      <c r="AY32" s="47"/>
      <c r="AZ32" s="62"/>
      <c r="BB32" s="63" t="s">
        <v>230</v>
      </c>
      <c r="BC32" s="35">
        <f t="shared" si="24"/>
        <v>0</v>
      </c>
      <c r="BD32" s="35">
        <f t="shared" si="25"/>
        <v>0</v>
      </c>
      <c r="BE32" s="35">
        <f>VLOOKUP(BC32,份量表!$A$2:$J$885,4,0)</f>
        <v>0</v>
      </c>
      <c r="BF32" s="35">
        <f>VLOOKUP(BC32,份量表!$A$2:$J$885,5,0)*0.01*BD32</f>
        <v>0</v>
      </c>
      <c r="BG32" s="35">
        <f>VLOOKUP(BC32,份量表!$A$2:$J$885,6,0)*0.01*BD32</f>
        <v>0</v>
      </c>
      <c r="BH32" s="35">
        <f>VLOOKUP(BC32,份量表!$A$2:$J$885,7,0)*0.01*BD32</f>
        <v>0</v>
      </c>
      <c r="BI32" s="35">
        <f>VLOOKUP(BC32,份量表!$A$2:$J$885,8,0)*0.01*BD32</f>
        <v>0</v>
      </c>
      <c r="BJ32" s="35">
        <f>VLOOKUP(BC32,份量表!$A$2:$J$885,9,0)*0.01*BD32</f>
        <v>0</v>
      </c>
      <c r="BK32" s="50">
        <f>VLOOKUP(BC32,份量表!$A$2:$J$885,10,0)*0.01*BD32</f>
        <v>0</v>
      </c>
      <c r="BL32" s="66"/>
      <c r="BM32" s="68"/>
      <c r="BN32" s="47"/>
      <c r="BO32" s="62"/>
      <c r="BQ32" s="63" t="s">
        <v>230</v>
      </c>
      <c r="BR32" s="35">
        <f t="shared" si="26"/>
        <v>0</v>
      </c>
      <c r="BS32" s="35">
        <f t="shared" si="27"/>
        <v>0</v>
      </c>
      <c r="BT32" s="35">
        <f>VLOOKUP(BR32,份量表!$A$2:$J$885,4,0)</f>
        <v>0</v>
      </c>
      <c r="BU32" s="35">
        <f>VLOOKUP(BR32,份量表!$A$2:$J$885,5,0)*0.01*BS32</f>
        <v>0</v>
      </c>
      <c r="BV32" s="35">
        <f>VLOOKUP(BR32,份量表!$A$2:$J$885,6,0)*0.01*BS32</f>
        <v>0</v>
      </c>
      <c r="BW32" s="35">
        <f>VLOOKUP(BR32,份量表!$A$2:$J$885,7,0)*0.01*BS32</f>
        <v>0</v>
      </c>
      <c r="BX32" s="35">
        <f>VLOOKUP(BR32,份量表!$A$2:$J$885,8,0)*0.01*BS32</f>
        <v>0</v>
      </c>
      <c r="BY32" s="35">
        <f>VLOOKUP(BR32,份量表!$A$2:$J$885,9,0)*0.01*BS32</f>
        <v>0</v>
      </c>
      <c r="BZ32" s="50">
        <f>VLOOKUP(BR32,份量表!$A$2:$J$885,10,0)*0.01*BS32</f>
        <v>0</v>
      </c>
      <c r="CA32" s="66"/>
      <c r="CB32" s="67"/>
      <c r="CC32" s="47"/>
      <c r="CD32" s="62"/>
      <c r="CF32" s="63" t="s">
        <v>230</v>
      </c>
      <c r="CG32" s="35">
        <f t="shared" si="28"/>
        <v>0</v>
      </c>
      <c r="CH32" s="35">
        <f t="shared" si="29"/>
        <v>0</v>
      </c>
      <c r="CI32" s="35">
        <f>VLOOKUP(CG32,份量表!$A$2:$J$885,4,0)</f>
        <v>0</v>
      </c>
      <c r="CJ32" s="35">
        <f>VLOOKUP(CG32,份量表!$A$2:$J$885,5,0)*0.01*CH32</f>
        <v>0</v>
      </c>
      <c r="CK32" s="35">
        <f>VLOOKUP(CG32,份量表!$A$2:$J$885,6,0)*0.01*CH32</f>
        <v>0</v>
      </c>
      <c r="CL32" s="35">
        <f>VLOOKUP(CG32,份量表!$A$2:$J$885,7,0)*0.01*CH32</f>
        <v>0</v>
      </c>
      <c r="CM32" s="35">
        <f>VLOOKUP(CG32,份量表!$A$2:$J$885,8,0)*0.01*CH32</f>
        <v>0</v>
      </c>
      <c r="CN32" s="35">
        <f>VLOOKUP(CG32,份量表!$A$2:$J$885,9,0)*0.01*CH32</f>
        <v>0</v>
      </c>
      <c r="CO32" s="50">
        <f>VLOOKUP(CG32,份量表!$A$2:$J$885,10,0)*0.01*CH32</f>
        <v>0</v>
      </c>
      <c r="CP32" s="66"/>
      <c r="CQ32" s="67"/>
      <c r="CR32" s="47"/>
      <c r="CS32" s="62"/>
    </row>
    <row r="33" spans="1:97" ht="33" customHeight="1" x14ac:dyDescent="0.25">
      <c r="A33" s="181"/>
      <c r="B33" s="11"/>
      <c r="C33" s="12"/>
      <c r="D33" s="25"/>
      <c r="E33" s="11"/>
      <c r="F33" s="12"/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/>
      <c r="R33" s="12"/>
      <c r="S33" s="13" t="s">
        <v>23</v>
      </c>
      <c r="T33" s="170"/>
      <c r="U33" s="177"/>
      <c r="V33" s="176"/>
      <c r="W33" s="175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VLOOKUP(Y33,份量表!$A$2:$J$885,4,0)</f>
        <v>0</v>
      </c>
      <c r="AB33" s="35">
        <f>VLOOKUP(Y33,份量表!$A$2:$J$885,5,0)*0.01*Z33</f>
        <v>0</v>
      </c>
      <c r="AC33" s="35">
        <f>VLOOKUP(Y33,份量表!$A$2:$J$885,6,0)*0.01*Z33</f>
        <v>0</v>
      </c>
      <c r="AD33" s="35">
        <f>VLOOKUP(Y33,份量表!$A$2:$J$885,7,0)*0.01*Z33</f>
        <v>0</v>
      </c>
      <c r="AE33" s="35">
        <f>VLOOKUP(Y33,份量表!$A$2:$J$885,8,0)*0.01*Z33</f>
        <v>0</v>
      </c>
      <c r="AF33" s="35">
        <f>VLOOKUP(Y33,份量表!$A$2:$J$885,9,0)*0.01*Z33</f>
        <v>0</v>
      </c>
      <c r="AG33" s="50">
        <f>VLOOKUP(Y33,份量表!$A$2:$J$885,10,0)*0.01*Z33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VLOOKUP(AN33,份量表!$A$2:$J$885,4,0)</f>
        <v>0</v>
      </c>
      <c r="AQ33" s="35">
        <f>VLOOKUP(AN33,份量表!$A$2:$J$885,5,0)*0.01*AO33</f>
        <v>0</v>
      </c>
      <c r="AR33" s="35">
        <f>VLOOKUP(AN33,份量表!$A$2:$J$885,6,0)*0.01*AO33</f>
        <v>0</v>
      </c>
      <c r="AS33" s="35">
        <f>VLOOKUP(AN33,份量表!$A$2:$J$885,7,0)*0.01*AO33</f>
        <v>0</v>
      </c>
      <c r="AT33" s="35">
        <f>VLOOKUP(AN33,份量表!$A$2:$J$885,8,0)*0.01*AO33</f>
        <v>0</v>
      </c>
      <c r="AU33" s="35">
        <f>VLOOKUP(AN33,份量表!$A$2:$J$885,9,0)*0.01*AO33</f>
        <v>0</v>
      </c>
      <c r="AV33" s="50">
        <f>VLOOKUP(AN33,份量表!$A$2:$J$885,10,0)*0.01*AO33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VLOOKUP(BC33,份量表!$A$2:$J$885,4,0)</f>
        <v>0</v>
      </c>
      <c r="BF33" s="35">
        <f>VLOOKUP(BC33,份量表!$A$2:$J$885,5,0)*0.01*BD33</f>
        <v>0</v>
      </c>
      <c r="BG33" s="35">
        <f>VLOOKUP(BC33,份量表!$A$2:$J$885,6,0)*0.01*BD33</f>
        <v>0</v>
      </c>
      <c r="BH33" s="35">
        <f>VLOOKUP(BC33,份量表!$A$2:$J$885,7,0)*0.01*BD33</f>
        <v>0</v>
      </c>
      <c r="BI33" s="35">
        <f>VLOOKUP(BC33,份量表!$A$2:$J$885,8,0)*0.01*BD33</f>
        <v>0</v>
      </c>
      <c r="BJ33" s="35">
        <f>VLOOKUP(BC33,份量表!$A$2:$J$885,9,0)*0.01*BD33</f>
        <v>0</v>
      </c>
      <c r="BK33" s="50">
        <f>VLOOKUP(BC33,份量表!$A$2:$J$885,10,0)*0.01*BD33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VLOOKUP(BR33,份量表!$A$2:$J$885,4,0)</f>
        <v>0</v>
      </c>
      <c r="BU33" s="35">
        <f>VLOOKUP(BR33,份量表!$A$2:$J$885,5,0)*0.01*BS33</f>
        <v>0</v>
      </c>
      <c r="BV33" s="35">
        <f>VLOOKUP(BR33,份量表!$A$2:$J$885,6,0)*0.01*BS33</f>
        <v>0</v>
      </c>
      <c r="BW33" s="35">
        <f>VLOOKUP(BR33,份量表!$A$2:$J$885,7,0)*0.01*BS33</f>
        <v>0</v>
      </c>
      <c r="BX33" s="35">
        <f>VLOOKUP(BR33,份量表!$A$2:$J$885,8,0)*0.01*BS33</f>
        <v>0</v>
      </c>
      <c r="BY33" s="35">
        <f>VLOOKUP(BR33,份量表!$A$2:$J$885,9,0)*0.01*BS33</f>
        <v>0</v>
      </c>
      <c r="BZ33" s="50">
        <f>VLOOKUP(BR33,份量表!$A$2:$J$885,10,0)*0.01*BS33</f>
        <v>0</v>
      </c>
      <c r="CA33" s="47"/>
      <c r="CB33" s="62"/>
      <c r="CC33" s="47"/>
      <c r="CD33" s="62"/>
      <c r="CF33" s="63"/>
      <c r="CG33" s="35">
        <f t="shared" si="28"/>
        <v>0</v>
      </c>
      <c r="CH33" s="35">
        <f t="shared" si="29"/>
        <v>0</v>
      </c>
      <c r="CI33" s="35">
        <f>VLOOKUP(CG33,份量表!$A$2:$J$885,4,0)</f>
        <v>0</v>
      </c>
      <c r="CJ33" s="35">
        <f>VLOOKUP(CG33,份量表!$A$2:$J$885,5,0)*0.01*CH33</f>
        <v>0</v>
      </c>
      <c r="CK33" s="35">
        <f>VLOOKUP(CG33,份量表!$A$2:$J$885,6,0)*0.01*CH33</f>
        <v>0</v>
      </c>
      <c r="CL33" s="35">
        <f>VLOOKUP(CG33,份量表!$A$2:$J$885,7,0)*0.01*CH33</f>
        <v>0</v>
      </c>
      <c r="CM33" s="35">
        <f>VLOOKUP(CG33,份量表!$A$2:$J$885,8,0)*0.01*CH33</f>
        <v>0</v>
      </c>
      <c r="CN33" s="35">
        <f>VLOOKUP(CG33,份量表!$A$2:$J$885,9,0)*0.01*CH33</f>
        <v>0</v>
      </c>
      <c r="CO33" s="50">
        <f>VLOOKUP(CG33,份量表!$A$2:$J$885,10,0)*0.01*CH33</f>
        <v>0</v>
      </c>
      <c r="CP33" s="47"/>
      <c r="CQ33" s="62"/>
      <c r="CR33" s="47"/>
      <c r="CS33" s="62"/>
    </row>
    <row r="34" spans="1:97" x14ac:dyDescent="0.25">
      <c r="A34" s="181"/>
      <c r="B34" s="11"/>
      <c r="C34" s="12"/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0" t="s">
        <v>236</v>
      </c>
      <c r="U34" s="177">
        <v>0</v>
      </c>
      <c r="V34" s="170" t="s">
        <v>237</v>
      </c>
      <c r="W34" s="175">
        <v>0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VLOOKUP(Y34,份量表!$A$2:$J$885,4,0)</f>
        <v>0</v>
      </c>
      <c r="AB34" s="69">
        <f>VLOOKUP(Y34,份量表!$A$2:$J$885,5,0)*0.01*Z34</f>
        <v>0</v>
      </c>
      <c r="AC34" s="69">
        <f>VLOOKUP(Y34,份量表!$A$2:$J$885,6,0)*0.01*Z34</f>
        <v>0</v>
      </c>
      <c r="AD34" s="69">
        <f>VLOOKUP(Y34,份量表!$A$2:$J$885,7,0)*0.01*Z34</f>
        <v>0</v>
      </c>
      <c r="AE34" s="69">
        <f>VLOOKUP(Y34,份量表!$A$2:$J$885,8,0)*0.01*Z34</f>
        <v>0</v>
      </c>
      <c r="AF34" s="69">
        <f>VLOOKUP(Y34,份量表!$A$2:$J$885,9,0)*0.01*Z34</f>
        <v>0</v>
      </c>
      <c r="AG34" s="70">
        <f>VLOOKUP(Y34,份量表!$A$2:$J$885,10,0)*0.01*Z34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VLOOKUP(AN34,份量表!$A$2:$J$885,4,0)</f>
        <v>0</v>
      </c>
      <c r="AQ34" s="69">
        <f>VLOOKUP(AN34,份量表!$A$2:$J$885,5,0)*0.01*AO34</f>
        <v>0</v>
      </c>
      <c r="AR34" s="69">
        <f>VLOOKUP(AN34,份量表!$A$2:$J$885,6,0)*0.01*AO34</f>
        <v>0</v>
      </c>
      <c r="AS34" s="69">
        <f>VLOOKUP(AN34,份量表!$A$2:$J$885,7,0)*0.01*AO34</f>
        <v>0</v>
      </c>
      <c r="AT34" s="69">
        <f>VLOOKUP(AN34,份量表!$A$2:$J$885,8,0)*0.01*AO34</f>
        <v>0</v>
      </c>
      <c r="AU34" s="69">
        <f>VLOOKUP(AN34,份量表!$A$2:$J$885,9,0)*0.01*AO34</f>
        <v>0</v>
      </c>
      <c r="AV34" s="70">
        <f>VLOOKUP(AN34,份量表!$A$2:$J$885,10,0)*0.01*AO34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VLOOKUP(BC34,份量表!$A$2:$J$885,4,0)</f>
        <v>0</v>
      </c>
      <c r="BF34" s="69">
        <f>VLOOKUP(BC34,份量表!$A$2:$J$885,5,0)*0.01*BD34</f>
        <v>0</v>
      </c>
      <c r="BG34" s="69">
        <f>VLOOKUP(BC34,份量表!$A$2:$J$885,6,0)*0.01*BD34</f>
        <v>0</v>
      </c>
      <c r="BH34" s="69">
        <f>VLOOKUP(BC34,份量表!$A$2:$J$885,7,0)*0.01*BD34</f>
        <v>0</v>
      </c>
      <c r="BI34" s="69">
        <f>VLOOKUP(BC34,份量表!$A$2:$J$885,8,0)*0.01*BD34</f>
        <v>0</v>
      </c>
      <c r="BJ34" s="69">
        <f>VLOOKUP(BC34,份量表!$A$2:$J$885,9,0)*0.01*BD34</f>
        <v>0</v>
      </c>
      <c r="BK34" s="70">
        <f>VLOOKUP(BC34,份量表!$A$2:$J$885,10,0)*0.01*BD34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VLOOKUP(BR34,份量表!$A$2:$J$885,4,0)</f>
        <v>0</v>
      </c>
      <c r="BU34" s="69">
        <f>VLOOKUP(BR34,份量表!$A$2:$J$885,5,0)*0.01*BS34</f>
        <v>0</v>
      </c>
      <c r="BV34" s="69">
        <f>VLOOKUP(BR34,份量表!$A$2:$J$885,6,0)*0.01*BS34</f>
        <v>0</v>
      </c>
      <c r="BW34" s="69">
        <f>VLOOKUP(BR34,份量表!$A$2:$J$885,7,0)*0.01*BS34</f>
        <v>0</v>
      </c>
      <c r="BX34" s="69">
        <f>VLOOKUP(BR34,份量表!$A$2:$J$885,8,0)*0.01*BS34</f>
        <v>0</v>
      </c>
      <c r="BY34" s="69">
        <f>VLOOKUP(BR34,份量表!$A$2:$J$885,9,0)*0.01*BS34</f>
        <v>0</v>
      </c>
      <c r="BZ34" s="70">
        <f>VLOOKUP(BR34,份量表!$A$2:$J$885,10,0)*0.01*BS34</f>
        <v>0</v>
      </c>
      <c r="CA34" s="40"/>
      <c r="CB34" s="71"/>
      <c r="CC34" s="40"/>
      <c r="CD34" s="71"/>
      <c r="CF34" s="72"/>
      <c r="CG34" s="35">
        <f t="shared" si="28"/>
        <v>0</v>
      </c>
      <c r="CH34" s="35">
        <f t="shared" si="29"/>
        <v>0</v>
      </c>
      <c r="CI34" s="35">
        <f>VLOOKUP(CG34,份量表!$A$2:$J$885,4,0)</f>
        <v>0</v>
      </c>
      <c r="CJ34" s="35">
        <f>VLOOKUP(CG34,份量表!$A$2:$J$885,5,0)*0.01*CH34</f>
        <v>0</v>
      </c>
      <c r="CK34" s="35">
        <f>VLOOKUP(CG34,份量表!$A$2:$J$885,6,0)*0.01*CH34</f>
        <v>0</v>
      </c>
      <c r="CL34" s="35">
        <f>VLOOKUP(CG34,份量表!$A$2:$J$885,7,0)*0.01*CH34</f>
        <v>0</v>
      </c>
      <c r="CM34" s="35">
        <f>VLOOKUP(CG34,份量表!$A$2:$J$885,8,0)*0.01*CH34</f>
        <v>0</v>
      </c>
      <c r="CN34" s="35">
        <f>VLOOKUP(CG34,份量表!$A$2:$J$885,9,0)*0.01*CH34</f>
        <v>0</v>
      </c>
      <c r="CO34" s="50">
        <f>VLOOKUP(CG34,份量表!$A$2:$J$885,10,0)*0.01*CH34</f>
        <v>0</v>
      </c>
      <c r="CP34" s="40"/>
      <c r="CQ34" s="71"/>
      <c r="CR34" s="40"/>
      <c r="CS34" s="71"/>
    </row>
    <row r="35" spans="1:97" ht="32.25" customHeight="1" x14ac:dyDescent="0.25">
      <c r="A35" s="181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0"/>
      <c r="U35" s="177"/>
      <c r="V35" s="170"/>
      <c r="W35" s="175"/>
      <c r="X35" s="53" t="str">
        <f>K4</f>
        <v>芽菜肉絲</v>
      </c>
      <c r="Y35" s="53" t="str">
        <f t="shared" ref="Y35:Y44" si="30">K5</f>
        <v>豆芽菜</v>
      </c>
      <c r="Z35" s="53">
        <f t="shared" ref="Z35:Z44" si="31">IF(L5="適量",0,L5)</f>
        <v>50</v>
      </c>
      <c r="AA35" s="53">
        <f>VLOOKUP(Y35,份量表!$A$2:$J$885,4,0)</f>
        <v>0</v>
      </c>
      <c r="AB35" s="53">
        <f>VLOOKUP(Y35,份量表!$A$2:$J$885,5,0)*0.01*Z35</f>
        <v>0</v>
      </c>
      <c r="AC35" s="53">
        <f>VLOOKUP(Y35,份量表!$A$2:$J$885,6,0)*0.01*Z35</f>
        <v>0</v>
      </c>
      <c r="AD35" s="53">
        <f>VLOOKUP(Y35,份量表!$A$2:$J$885,7,0)*0.01*Z35</f>
        <v>0.5</v>
      </c>
      <c r="AE35" s="53">
        <f>VLOOKUP(Y35,份量表!$A$2:$J$885,8,0)*0.01*Z35</f>
        <v>0</v>
      </c>
      <c r="AF35" s="53">
        <f>VLOOKUP(Y35,份量表!$A$2:$J$885,9,0)*0.01*Z35</f>
        <v>0</v>
      </c>
      <c r="AG35" s="54">
        <f>VLOOKUP(Y35,份量表!$A$2:$J$885,10,0)*0.01*Z35</f>
        <v>0</v>
      </c>
      <c r="AH35" s="55" t="s">
        <v>225</v>
      </c>
      <c r="AI35" s="56">
        <f>ROUND(AI36*68+AI37*73+AI38*24+AI39*45+AI40*152+AI41*60,1)</f>
        <v>62.5</v>
      </c>
      <c r="AJ35" s="57" t="s">
        <v>215</v>
      </c>
      <c r="AK35" s="58">
        <f>ROUND(AI36*15+AI37*0+AI38*5+AI39*0+AI40*12+AI41*15,1)</f>
        <v>3.1</v>
      </c>
      <c r="AM35" s="59" t="str">
        <f>K16</f>
        <v>豚香白菜</v>
      </c>
      <c r="AN35" s="53" t="str">
        <f t="shared" ref="AN35:AN44" si="32">K17</f>
        <v>大白菜</v>
      </c>
      <c r="AO35" s="53">
        <f t="shared" ref="AO35:AO44" si="33">IF(L17="適量",0,L17)</f>
        <v>60</v>
      </c>
      <c r="AP35" s="53">
        <f>VLOOKUP(AN35,份量表!$A$2:$J$885,4,0)</f>
        <v>0</v>
      </c>
      <c r="AQ35" s="53">
        <f>VLOOKUP(AN35,份量表!$A$2:$J$885,5,0)*0.01*AO35</f>
        <v>0</v>
      </c>
      <c r="AR35" s="53">
        <f>VLOOKUP(AN35,份量表!$A$2:$J$885,6,0)*0.01*AO35</f>
        <v>0</v>
      </c>
      <c r="AS35" s="53">
        <f>VLOOKUP(AN35,份量表!$A$2:$J$885,7,0)*0.01*AO35</f>
        <v>0.6</v>
      </c>
      <c r="AT35" s="53">
        <f>VLOOKUP(AN35,份量表!$A$2:$J$885,8,0)*0.01*AO35</f>
        <v>0</v>
      </c>
      <c r="AU35" s="53">
        <f>VLOOKUP(AN35,份量表!$A$2:$J$885,9,0)*0.01*AO35</f>
        <v>0</v>
      </c>
      <c r="AV35" s="54">
        <f>VLOOKUP(AN35,份量表!$A$2:$J$885,10,0)*0.01*AO35</f>
        <v>0</v>
      </c>
      <c r="AW35" s="55" t="s">
        <v>225</v>
      </c>
      <c r="AX35" s="56">
        <f>ROUND(AX36*68+AX37*73+AX38*24+AX39*45+AX40*152+AX41*60,1)</f>
        <v>57</v>
      </c>
      <c r="AY35" s="57" t="s">
        <v>215</v>
      </c>
      <c r="AZ35" s="58">
        <f>ROUND(AX36*15+AX37*0+AX38*5+AX39*0+AX40*12+AX41*15,1)</f>
        <v>4.0999999999999996</v>
      </c>
      <c r="BB35" s="59">
        <f>K28</f>
        <v>0</v>
      </c>
      <c r="BC35" s="53">
        <f t="shared" ref="BC35:BC44" si="34">K29</f>
        <v>0</v>
      </c>
      <c r="BD35" s="53">
        <f t="shared" ref="BD35:BD44" si="35">IF(L29="適量",0,L29)</f>
        <v>0</v>
      </c>
      <c r="BE35" s="53">
        <f>VLOOKUP(BC35,份量表!$A$2:$J$885,4,0)</f>
        <v>0</v>
      </c>
      <c r="BF35" s="53">
        <f>VLOOKUP(BC35,份量表!$A$2:$J$885,5,0)*0.01*BD35</f>
        <v>0</v>
      </c>
      <c r="BG35" s="53">
        <f>VLOOKUP(BC35,份量表!$A$2:$J$885,6,0)*0.01*BD35</f>
        <v>0</v>
      </c>
      <c r="BH35" s="53">
        <f>VLOOKUP(BC35,份量表!$A$2:$J$885,7,0)*0.01*BD35</f>
        <v>0</v>
      </c>
      <c r="BI35" s="53">
        <f>VLOOKUP(BC35,份量表!$A$2:$J$885,8,0)*0.01*BD35</f>
        <v>0</v>
      </c>
      <c r="BJ35" s="53">
        <f>VLOOKUP(BC35,份量表!$A$2:$J$885,9,0)*0.01*BD35</f>
        <v>0</v>
      </c>
      <c r="BK35" s="54">
        <f>VLOOKUP(BC35,份量表!$A$2:$J$885,10,0)*0.01*BD35</f>
        <v>0</v>
      </c>
      <c r="BL35" s="55" t="s">
        <v>225</v>
      </c>
      <c r="BM35" s="60">
        <f>ROUND(BM36*68+BM37*73+BM38*24+BM39*45+BM40*152+BM41*60,1)</f>
        <v>0</v>
      </c>
      <c r="BN35" s="57" t="s">
        <v>215</v>
      </c>
      <c r="BO35" s="58">
        <f>ROUND(BM36*15+BM37*0+BM38*5+BM39*0+BM40*12+BM41*15,1)</f>
        <v>0</v>
      </c>
      <c r="BQ35" s="59" t="str">
        <f>K40</f>
        <v>結頭肉片</v>
      </c>
      <c r="BR35" s="53" t="str">
        <f t="shared" ref="BR35:BR44" si="36">K41</f>
        <v>結頭菜</v>
      </c>
      <c r="BS35" s="53">
        <f t="shared" ref="BS35:BS44" si="37">IF(L41="適量",0,L41)</f>
        <v>50</v>
      </c>
      <c r="BT35" s="53">
        <f>VLOOKUP(BR35,份量表!$A$2:$J$885,4,0)</f>
        <v>0</v>
      </c>
      <c r="BU35" s="53">
        <f>VLOOKUP(BR35,份量表!$A$2:$J$885,5,0)*0.01*BS35</f>
        <v>0</v>
      </c>
      <c r="BV35" s="53">
        <f>VLOOKUP(BR35,份量表!$A$2:$J$885,6,0)*0.01*BS35</f>
        <v>0</v>
      </c>
      <c r="BW35" s="53">
        <f>VLOOKUP(BR35,份量表!$A$2:$J$885,7,0)*0.01*BS35</f>
        <v>0.5</v>
      </c>
      <c r="BX35" s="53">
        <f>VLOOKUP(BR35,份量表!$A$2:$J$885,8,0)*0.01*BS35</f>
        <v>0</v>
      </c>
      <c r="BY35" s="53">
        <f>VLOOKUP(BR35,份量表!$A$2:$J$885,9,0)*0.01*BS35</f>
        <v>0</v>
      </c>
      <c r="BZ35" s="54">
        <f>VLOOKUP(BR35,份量表!$A$2:$J$885,10,0)*0.01*BS35</f>
        <v>0</v>
      </c>
      <c r="CA35" s="55" t="s">
        <v>225</v>
      </c>
      <c r="CB35" s="56">
        <f>ROUND(CB36*68+CB37*73+CB38*24+CB39*45+CB40*152+CB41*60,1)</f>
        <v>62</v>
      </c>
      <c r="CC35" s="57" t="s">
        <v>215</v>
      </c>
      <c r="CD35" s="58">
        <f>ROUND(CB36*15+CB37*0+CB38*5+CB39*0+CB40*12+CB41*15,1)</f>
        <v>3</v>
      </c>
      <c r="CF35" s="59">
        <f>K52</f>
        <v>0</v>
      </c>
      <c r="CG35" s="53">
        <f t="shared" ref="CG35:CG44" si="38">K53</f>
        <v>0</v>
      </c>
      <c r="CH35" s="53">
        <f t="shared" ref="CH35:CH44" si="39">IF(L53="適量",0,L53)</f>
        <v>0</v>
      </c>
      <c r="CI35" s="53">
        <f>VLOOKUP(CG35,份量表!$A$2:$J$885,4,0)</f>
        <v>0</v>
      </c>
      <c r="CJ35" s="53">
        <f>VLOOKUP(CG35,份量表!$A$2:$J$885,5,0)*0.01*CH35</f>
        <v>0</v>
      </c>
      <c r="CK35" s="53">
        <f>VLOOKUP(CG35,份量表!$A$2:$J$885,6,0)*0.01*CH35</f>
        <v>0</v>
      </c>
      <c r="CL35" s="53">
        <f>VLOOKUP(CG35,份量表!$A$2:$J$885,7,0)*0.01*CH35</f>
        <v>0</v>
      </c>
      <c r="CM35" s="53">
        <f>VLOOKUP(CG35,份量表!$A$2:$J$885,8,0)*0.01*CH35</f>
        <v>0</v>
      </c>
      <c r="CN35" s="53">
        <f>VLOOKUP(CG35,份量表!$A$2:$J$885,9,0)*0.01*CH35</f>
        <v>0</v>
      </c>
      <c r="CO35" s="54">
        <f>VLOOKUP(CG35,份量表!$A$2:$J$885,10,0)*0.01*CH35</f>
        <v>0</v>
      </c>
      <c r="CP35" s="55" t="s">
        <v>225</v>
      </c>
      <c r="CQ35" s="56">
        <f>ROUND(CQ36*68+CQ37*73+CQ38*24+CQ39*45+CQ40*152+CQ41*60,1)</f>
        <v>0</v>
      </c>
      <c r="CR35" s="57" t="s">
        <v>215</v>
      </c>
      <c r="CS35" s="58">
        <f>ROUND(CQ36*15+CQ37*0+CQ38*5+CQ39*0+CQ40*12+CQ41*15,1)</f>
        <v>0</v>
      </c>
    </row>
    <row r="36" spans="1:97" ht="32.25" customHeight="1" x14ac:dyDescent="0.25">
      <c r="A36" s="18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0"/>
      <c r="U36" s="177"/>
      <c r="V36" s="176" t="s">
        <v>238</v>
      </c>
      <c r="W36" s="175">
        <v>0</v>
      </c>
      <c r="X36" s="35"/>
      <c r="Y36" s="35" t="str">
        <f t="shared" si="30"/>
        <v>豬肉</v>
      </c>
      <c r="Z36" s="35">
        <f t="shared" si="31"/>
        <v>10</v>
      </c>
      <c r="AA36" s="35">
        <f>VLOOKUP(Y36,份量表!$A$2:$J$885,4,0)</f>
        <v>0</v>
      </c>
      <c r="AB36" s="35">
        <f>VLOOKUP(Y36,份量表!$A$2:$J$885,5,0)*0.01*Z36</f>
        <v>0</v>
      </c>
      <c r="AC36" s="35">
        <f>VLOOKUP(Y36,份量表!$A$2:$J$885,6,0)*0.01*Z36</f>
        <v>0.28600000000000003</v>
      </c>
      <c r="AD36" s="35">
        <f>VLOOKUP(Y36,份量表!$A$2:$J$885,7,0)*0.01*Z36</f>
        <v>0</v>
      </c>
      <c r="AE36" s="35">
        <f>VLOOKUP(Y36,份量表!$A$2:$J$885,8,0)*0.01*Z36</f>
        <v>0</v>
      </c>
      <c r="AF36" s="35">
        <f>VLOOKUP(Y36,份量表!$A$2:$J$885,9,0)*0.01*Z36</f>
        <v>0</v>
      </c>
      <c r="AG36" s="50">
        <f>VLOOKUP(Y36,份量表!$A$2:$J$885,10,0)*0.01*Z36</f>
        <v>0</v>
      </c>
      <c r="AH36" s="47" t="s">
        <v>30</v>
      </c>
      <c r="AI36" s="62">
        <f>SUM(AB35:AB44)</f>
        <v>0</v>
      </c>
      <c r="AJ36" s="47" t="s">
        <v>216</v>
      </c>
      <c r="AK36" s="62">
        <f>ROUND(AI37*5+AI39*5+AI40*8,1)</f>
        <v>4.4000000000000004</v>
      </c>
      <c r="AM36" s="63"/>
      <c r="AN36" s="35" t="str">
        <f t="shared" si="32"/>
        <v>豬肉</v>
      </c>
      <c r="AO36" s="35">
        <f t="shared" si="33"/>
        <v>5</v>
      </c>
      <c r="AP36" s="35">
        <f>VLOOKUP(AN36,份量表!$A$2:$J$885,4,0)</f>
        <v>0</v>
      </c>
      <c r="AQ36" s="35">
        <f>VLOOKUP(AN36,份量表!$A$2:$J$885,5,0)*0.01*AO36</f>
        <v>0</v>
      </c>
      <c r="AR36" s="35">
        <f>VLOOKUP(AN36,份量表!$A$2:$J$885,6,0)*0.01*AO36</f>
        <v>0.14300000000000002</v>
      </c>
      <c r="AS36" s="35">
        <f>VLOOKUP(AN36,份量表!$A$2:$J$885,7,0)*0.01*AO36</f>
        <v>0</v>
      </c>
      <c r="AT36" s="35">
        <f>VLOOKUP(AN36,份量表!$A$2:$J$885,8,0)*0.01*AO36</f>
        <v>0</v>
      </c>
      <c r="AU36" s="35">
        <f>VLOOKUP(AN36,份量表!$A$2:$J$885,9,0)*0.01*AO36</f>
        <v>0</v>
      </c>
      <c r="AV36" s="50">
        <f>VLOOKUP(AN36,份量表!$A$2:$J$885,10,0)*0.01*AO36</f>
        <v>0</v>
      </c>
      <c r="AW36" s="47" t="s">
        <v>30</v>
      </c>
      <c r="AX36" s="62">
        <f>SUM(AQ35:AQ44)</f>
        <v>5.4600000000000003E-2</v>
      </c>
      <c r="AY36" s="47" t="s">
        <v>216</v>
      </c>
      <c r="AZ36" s="62">
        <f>ROUND(AX37*5+AX39*5+AX40*8,1)</f>
        <v>3.7</v>
      </c>
      <c r="BB36" s="63"/>
      <c r="BC36" s="35">
        <f t="shared" si="34"/>
        <v>0</v>
      </c>
      <c r="BD36" s="35">
        <f t="shared" si="35"/>
        <v>0</v>
      </c>
      <c r="BE36" s="35">
        <f>VLOOKUP(BC36,份量表!$A$2:$J$885,4,0)</f>
        <v>0</v>
      </c>
      <c r="BF36" s="35">
        <f>VLOOKUP(BC36,份量表!$A$2:$J$885,5,0)*0.01*BD36</f>
        <v>0</v>
      </c>
      <c r="BG36" s="35">
        <f>VLOOKUP(BC36,份量表!$A$2:$J$885,6,0)*0.01*BD36</f>
        <v>0</v>
      </c>
      <c r="BH36" s="35">
        <f>VLOOKUP(BC36,份量表!$A$2:$J$885,7,0)*0.01*BD36</f>
        <v>0</v>
      </c>
      <c r="BI36" s="35">
        <f>VLOOKUP(BC36,份量表!$A$2:$J$885,8,0)*0.01*BD36</f>
        <v>0</v>
      </c>
      <c r="BJ36" s="35">
        <f>VLOOKUP(BC36,份量表!$A$2:$J$885,9,0)*0.01*BD36</f>
        <v>0</v>
      </c>
      <c r="BK36" s="50">
        <f>VLOOKUP(BC36,份量表!$A$2:$J$885,10,0)*0.01*BD36</f>
        <v>0</v>
      </c>
      <c r="BL36" s="47" t="s">
        <v>30</v>
      </c>
      <c r="BM36" s="64">
        <f>SUM(BF35:BF44)</f>
        <v>0</v>
      </c>
      <c r="BN36" s="47" t="s">
        <v>216</v>
      </c>
      <c r="BO36" s="62">
        <f>ROUND(BM37*5+BM39*5+BM40*8,1)</f>
        <v>0</v>
      </c>
      <c r="BQ36" s="63"/>
      <c r="BR36" s="35" t="str">
        <f t="shared" si="36"/>
        <v>豬肉</v>
      </c>
      <c r="BS36" s="35">
        <f t="shared" si="37"/>
        <v>10</v>
      </c>
      <c r="BT36" s="35">
        <f>VLOOKUP(BR36,份量表!$A$2:$J$885,4,0)</f>
        <v>0</v>
      </c>
      <c r="BU36" s="35">
        <f>VLOOKUP(BR36,份量表!$A$2:$J$885,5,0)*0.01*BS36</f>
        <v>0</v>
      </c>
      <c r="BV36" s="35">
        <f>VLOOKUP(BR36,份量表!$A$2:$J$885,6,0)*0.01*BS36</f>
        <v>0.28600000000000003</v>
      </c>
      <c r="BW36" s="35">
        <f>VLOOKUP(BR36,份量表!$A$2:$J$885,7,0)*0.01*BS36</f>
        <v>0</v>
      </c>
      <c r="BX36" s="35">
        <f>VLOOKUP(BR36,份量表!$A$2:$J$885,8,0)*0.01*BS36</f>
        <v>0</v>
      </c>
      <c r="BY36" s="35">
        <f>VLOOKUP(BR36,份量表!$A$2:$J$885,9,0)*0.01*BS36</f>
        <v>0</v>
      </c>
      <c r="BZ36" s="50">
        <f>VLOOKUP(BR36,份量表!$A$2:$J$885,10,0)*0.01*BS36</f>
        <v>0</v>
      </c>
      <c r="CA36" s="47" t="s">
        <v>30</v>
      </c>
      <c r="CB36" s="62">
        <f>SUM(BU35:BU44)</f>
        <v>0</v>
      </c>
      <c r="CC36" s="47" t="s">
        <v>216</v>
      </c>
      <c r="CD36" s="62">
        <f>ROUND(CB37*5+CB39*5+CB40*8,1)</f>
        <v>4.4000000000000004</v>
      </c>
      <c r="CF36" s="63"/>
      <c r="CG36" s="35">
        <f t="shared" si="38"/>
        <v>0</v>
      </c>
      <c r="CH36" s="35">
        <f t="shared" si="39"/>
        <v>0</v>
      </c>
      <c r="CI36" s="35">
        <f>VLOOKUP(CG36,份量表!$A$2:$J$885,4,0)</f>
        <v>0</v>
      </c>
      <c r="CJ36" s="35">
        <f>VLOOKUP(CG36,份量表!$A$2:$J$885,5,0)*0.01*CH36</f>
        <v>0</v>
      </c>
      <c r="CK36" s="35">
        <f>VLOOKUP(CG36,份量表!$A$2:$J$885,6,0)*0.01*CH36</f>
        <v>0</v>
      </c>
      <c r="CL36" s="35">
        <f>VLOOKUP(CG36,份量表!$A$2:$J$885,7,0)*0.01*CH36</f>
        <v>0</v>
      </c>
      <c r="CM36" s="35">
        <f>VLOOKUP(CG36,份量表!$A$2:$J$885,8,0)*0.01*CH36</f>
        <v>0</v>
      </c>
      <c r="CN36" s="35">
        <f>VLOOKUP(CG36,份量表!$A$2:$J$885,9,0)*0.01*CH36</f>
        <v>0</v>
      </c>
      <c r="CO36" s="50">
        <f>VLOOKUP(CG36,份量表!$A$2:$J$885,10,0)*0.01*CH36</f>
        <v>0</v>
      </c>
      <c r="CP36" s="47" t="s">
        <v>30</v>
      </c>
      <c r="CQ36" s="62">
        <f>SUM(CJ35:CJ44)</f>
        <v>0</v>
      </c>
      <c r="CR36" s="47" t="s">
        <v>216</v>
      </c>
      <c r="CS36" s="62">
        <f>ROUND(CQ37*5+CQ39*5+CQ40*8,1)</f>
        <v>0</v>
      </c>
    </row>
    <row r="37" spans="1:97" x14ac:dyDescent="0.25">
      <c r="A37" s="18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0" t="s">
        <v>239</v>
      </c>
      <c r="U37" s="177">
        <v>0</v>
      </c>
      <c r="V37" s="176"/>
      <c r="W37" s="175"/>
      <c r="X37" s="35"/>
      <c r="Y37" s="35" t="str">
        <f t="shared" si="30"/>
        <v>韭菜</v>
      </c>
      <c r="Z37" s="35">
        <f t="shared" si="31"/>
        <v>5</v>
      </c>
      <c r="AA37" s="35">
        <f>VLOOKUP(Y37,份量表!$A$2:$J$885,4,0)</f>
        <v>0</v>
      </c>
      <c r="AB37" s="35">
        <f>VLOOKUP(Y37,份量表!$A$2:$J$885,5,0)*0.01*Z37</f>
        <v>0</v>
      </c>
      <c r="AC37" s="35">
        <f>VLOOKUP(Y37,份量表!$A$2:$J$885,6,0)*0.01*Z37</f>
        <v>0</v>
      </c>
      <c r="AD37" s="35">
        <f>VLOOKUP(Y37,份量表!$A$2:$J$885,7,0)*0.01*Z37</f>
        <v>0.05</v>
      </c>
      <c r="AE37" s="35">
        <f>VLOOKUP(Y37,份量表!$A$2:$J$885,8,0)*0.01*Z37</f>
        <v>0</v>
      </c>
      <c r="AF37" s="35">
        <f>VLOOKUP(Y37,份量表!$A$2:$J$885,9,0)*0.01*Z37</f>
        <v>0</v>
      </c>
      <c r="AG37" s="50">
        <f>VLOOKUP(Y37,份量表!$A$2:$J$885,10,0)*0.01*Z37</f>
        <v>0</v>
      </c>
      <c r="AH37" s="47" t="s">
        <v>31</v>
      </c>
      <c r="AI37" s="65">
        <f>SUM(AC35:AC44)</f>
        <v>0.28600000000000003</v>
      </c>
      <c r="AJ37" s="47" t="s">
        <v>217</v>
      </c>
      <c r="AK37" s="62">
        <f>ROUND(AI36*2+AI37*7+AI38*1+AI40*8,1)</f>
        <v>2.6</v>
      </c>
      <c r="AM37" s="63"/>
      <c r="AN37" s="35" t="str">
        <f>K19</f>
        <v>洋蔥</v>
      </c>
      <c r="AO37" s="35">
        <f>IF(L19="適量",0,L19)</f>
        <v>5</v>
      </c>
      <c r="AP37" s="35">
        <f>VLOOKUP(AN37,份量表!$A$2:$J$885,4,0)</f>
        <v>0</v>
      </c>
      <c r="AQ37" s="35">
        <f>VLOOKUP(AN37,份量表!$A$2:$J$885,5,0)*0.01*AO37</f>
        <v>0</v>
      </c>
      <c r="AR37" s="35">
        <f>VLOOKUP(AN37,份量表!$A$2:$J$885,6,0)*0.01*AO37</f>
        <v>0</v>
      </c>
      <c r="AS37" s="35">
        <f>VLOOKUP(AN37,份量表!$A$2:$J$885,7,0)*0.01*AO37</f>
        <v>0.05</v>
      </c>
      <c r="AT37" s="35">
        <f>VLOOKUP(AN37,份量表!$A$2:$J$885,8,0)*0.01*AO37</f>
        <v>0</v>
      </c>
      <c r="AU37" s="35">
        <f>VLOOKUP(AN37,份量表!$A$2:$J$885,9,0)*0.01*AO37</f>
        <v>0</v>
      </c>
      <c r="AV37" s="50">
        <f>VLOOKUP(AN37,份量表!$A$2:$J$885,10,0)*0.01*AO37</f>
        <v>0</v>
      </c>
      <c r="AW37" s="47" t="s">
        <v>31</v>
      </c>
      <c r="AX37" s="65">
        <f>SUM(AR35:AR44)</f>
        <v>0.14300000000000002</v>
      </c>
      <c r="AY37" s="47" t="s">
        <v>217</v>
      </c>
      <c r="AZ37" s="62">
        <f>ROUND(AX36*2+AX37*7+AX38*1+AX40*8,1)</f>
        <v>1.8</v>
      </c>
      <c r="BB37" s="63"/>
      <c r="BC37" s="35">
        <f t="shared" si="34"/>
        <v>0</v>
      </c>
      <c r="BD37" s="35">
        <f t="shared" si="35"/>
        <v>0</v>
      </c>
      <c r="BE37" s="35">
        <f>VLOOKUP(BC37,份量表!$A$2:$J$885,4,0)</f>
        <v>0</v>
      </c>
      <c r="BF37" s="35">
        <f>VLOOKUP(BC37,份量表!$A$2:$J$885,5,0)*0.01*BD37</f>
        <v>0</v>
      </c>
      <c r="BG37" s="35">
        <f>VLOOKUP(BC37,份量表!$A$2:$J$885,6,0)*0.01*BD37</f>
        <v>0</v>
      </c>
      <c r="BH37" s="35">
        <f>VLOOKUP(BC37,份量表!$A$2:$J$885,7,0)*0.01*BD37</f>
        <v>0</v>
      </c>
      <c r="BI37" s="35">
        <f>VLOOKUP(BC37,份量表!$A$2:$J$885,8,0)*0.01*BD37</f>
        <v>0</v>
      </c>
      <c r="BJ37" s="35">
        <f>VLOOKUP(BC37,份量表!$A$2:$J$885,9,0)*0.01*BD37</f>
        <v>0</v>
      </c>
      <c r="BK37" s="50">
        <f>VLOOKUP(BC37,份量表!$A$2:$J$885,10,0)*0.01*BD37</f>
        <v>0</v>
      </c>
      <c r="BL37" s="47" t="s">
        <v>31</v>
      </c>
      <c r="BM37" s="64">
        <f>SUM(BG35:BG44)</f>
        <v>0</v>
      </c>
      <c r="BN37" s="47" t="s">
        <v>217</v>
      </c>
      <c r="BO37" s="62">
        <f>ROUND(BM36*2+BM37*7+BM38*1+BM40*8,1)</f>
        <v>0</v>
      </c>
      <c r="BQ37" s="63"/>
      <c r="BR37" s="35" t="str">
        <f t="shared" si="36"/>
        <v>紅蘿蔔</v>
      </c>
      <c r="BS37" s="35">
        <f t="shared" si="37"/>
        <v>5</v>
      </c>
      <c r="BT37" s="35">
        <f>VLOOKUP(BR37,份量表!$A$2:$J$885,4,0)</f>
        <v>0</v>
      </c>
      <c r="BU37" s="35">
        <f>VLOOKUP(BR37,份量表!$A$2:$J$885,5,0)*0.01*BS37</f>
        <v>0</v>
      </c>
      <c r="BV37" s="35">
        <f>VLOOKUP(BR37,份量表!$A$2:$J$885,6,0)*0.01*BS37</f>
        <v>0</v>
      </c>
      <c r="BW37" s="35">
        <f>VLOOKUP(BR37,份量表!$A$2:$J$885,7,0)*0.01*BS37</f>
        <v>0.05</v>
      </c>
      <c r="BX37" s="35">
        <f>VLOOKUP(BR37,份量表!$A$2:$J$885,8,0)*0.01*BS37</f>
        <v>0</v>
      </c>
      <c r="BY37" s="35">
        <f>VLOOKUP(BR37,份量表!$A$2:$J$885,9,0)*0.01*BS37</f>
        <v>0</v>
      </c>
      <c r="BZ37" s="50">
        <f>VLOOKUP(BR37,份量表!$A$2:$J$885,10,0)*0.01*BS37</f>
        <v>0</v>
      </c>
      <c r="CA37" s="47" t="s">
        <v>31</v>
      </c>
      <c r="CB37" s="65">
        <f>SUM(BV35:BV44)</f>
        <v>0.28600000000000003</v>
      </c>
      <c r="CC37" s="47" t="s">
        <v>217</v>
      </c>
      <c r="CD37" s="62">
        <f>ROUND(CB36*2+CB37*7+CB38*1+CB40*8,1)</f>
        <v>2.6</v>
      </c>
      <c r="CF37" s="63"/>
      <c r="CG37" s="35">
        <f t="shared" si="38"/>
        <v>0</v>
      </c>
      <c r="CH37" s="35">
        <f t="shared" si="39"/>
        <v>0</v>
      </c>
      <c r="CI37" s="35">
        <f>VLOOKUP(CG37,份量表!$A$2:$J$885,4,0)</f>
        <v>0</v>
      </c>
      <c r="CJ37" s="35">
        <f>VLOOKUP(CG37,份量表!$A$2:$J$885,5,0)*0.01*CH37</f>
        <v>0</v>
      </c>
      <c r="CK37" s="35">
        <f>VLOOKUP(CG37,份量表!$A$2:$J$885,6,0)*0.01*CH37</f>
        <v>0</v>
      </c>
      <c r="CL37" s="35">
        <f>VLOOKUP(CG37,份量表!$A$2:$J$885,7,0)*0.01*CH37</f>
        <v>0</v>
      </c>
      <c r="CM37" s="35">
        <f>VLOOKUP(CG37,份量表!$A$2:$J$885,8,0)*0.01*CH37</f>
        <v>0</v>
      </c>
      <c r="CN37" s="35">
        <f>VLOOKUP(CG37,份量表!$A$2:$J$885,9,0)*0.01*CH37</f>
        <v>0</v>
      </c>
      <c r="CO37" s="50">
        <f>VLOOKUP(CG37,份量表!$A$2:$J$885,10,0)*0.01*CH37</f>
        <v>0</v>
      </c>
      <c r="CP37" s="47" t="s">
        <v>31</v>
      </c>
      <c r="CQ37" s="65">
        <f>SUM(CK35:CK44)</f>
        <v>0</v>
      </c>
      <c r="CR37" s="47" t="s">
        <v>217</v>
      </c>
      <c r="CS37" s="62">
        <f>ROUND(CQ36*2+CQ37*7+CQ38*1+CQ40*8,1)</f>
        <v>0</v>
      </c>
    </row>
    <row r="38" spans="1:97" x14ac:dyDescent="0.25">
      <c r="A38" s="18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0"/>
      <c r="U38" s="177"/>
      <c r="V38" s="170" t="s">
        <v>240</v>
      </c>
      <c r="W38" s="175">
        <v>0</v>
      </c>
      <c r="X38" s="35"/>
      <c r="Y38" s="35" t="str">
        <f t="shared" si="30"/>
        <v>紅蘿蔔</v>
      </c>
      <c r="Z38" s="35">
        <f t="shared" si="31"/>
        <v>3</v>
      </c>
      <c r="AA38" s="35">
        <f>VLOOKUP(Y38,份量表!$A$2:$J$885,4,0)</f>
        <v>0</v>
      </c>
      <c r="AB38" s="35">
        <f>VLOOKUP(Y38,份量表!$A$2:$J$885,5,0)*0.01*Z38</f>
        <v>0</v>
      </c>
      <c r="AC38" s="35">
        <f>VLOOKUP(Y38,份量表!$A$2:$J$885,6,0)*0.01*Z38</f>
        <v>0</v>
      </c>
      <c r="AD38" s="35">
        <f>VLOOKUP(Y38,份量表!$A$2:$J$885,7,0)*0.01*Z38</f>
        <v>0.03</v>
      </c>
      <c r="AE38" s="35">
        <f>VLOOKUP(Y38,份量表!$A$2:$J$885,8,0)*0.01*Z38</f>
        <v>0</v>
      </c>
      <c r="AF38" s="35">
        <f>VLOOKUP(Y38,份量表!$A$2:$J$885,9,0)*0.01*Z38</f>
        <v>0</v>
      </c>
      <c r="AG38" s="50">
        <f>VLOOKUP(Y38,份量表!$A$2:$J$885,10,0)*0.01*Z38</f>
        <v>0</v>
      </c>
      <c r="AH38" s="47" t="s">
        <v>32</v>
      </c>
      <c r="AI38" s="62">
        <f>SUM(AD35:AD44)</f>
        <v>0.6100000000000001</v>
      </c>
      <c r="AJ38" s="47"/>
      <c r="AK38" s="62"/>
      <c r="AM38" s="63"/>
      <c r="AN38" s="35" t="str">
        <f t="shared" si="32"/>
        <v>芋頭</v>
      </c>
      <c r="AO38" s="35">
        <f t="shared" si="33"/>
        <v>3</v>
      </c>
      <c r="AP38" s="35">
        <f>VLOOKUP(AN38,份量表!$A$2:$J$885,4,0)</f>
        <v>0</v>
      </c>
      <c r="AQ38" s="35">
        <f>VLOOKUP(AN38,份量表!$A$2:$J$885,5,0)*0.01*AO38</f>
        <v>5.4600000000000003E-2</v>
      </c>
      <c r="AR38" s="35">
        <f>VLOOKUP(AN38,份量表!$A$2:$J$885,6,0)*0.01*AO38</f>
        <v>0</v>
      </c>
      <c r="AS38" s="35">
        <f>VLOOKUP(AN38,份量表!$A$2:$J$885,7,0)*0.01*AO38</f>
        <v>0</v>
      </c>
      <c r="AT38" s="35">
        <f>VLOOKUP(AN38,份量表!$A$2:$J$885,8,0)*0.01*AO38</f>
        <v>0</v>
      </c>
      <c r="AU38" s="35">
        <f>VLOOKUP(AN38,份量表!$A$2:$J$885,9,0)*0.01*AO38</f>
        <v>0</v>
      </c>
      <c r="AV38" s="50">
        <f>VLOOKUP(AN38,份量表!$A$2:$J$885,10,0)*0.01*AO38</f>
        <v>0</v>
      </c>
      <c r="AW38" s="47" t="s">
        <v>32</v>
      </c>
      <c r="AX38" s="62">
        <f>SUM(AS35:AS44)</f>
        <v>0.66</v>
      </c>
      <c r="AY38" s="47"/>
      <c r="AZ38" s="62"/>
      <c r="BB38" s="63"/>
      <c r="BC38" s="35">
        <f t="shared" si="34"/>
        <v>0</v>
      </c>
      <c r="BD38" s="35">
        <f t="shared" si="35"/>
        <v>0</v>
      </c>
      <c r="BE38" s="35">
        <f>VLOOKUP(BC38,份量表!$A$2:$J$885,4,0)</f>
        <v>0</v>
      </c>
      <c r="BF38" s="35">
        <f>VLOOKUP(BC38,份量表!$A$2:$J$885,5,0)*0.01*BD38</f>
        <v>0</v>
      </c>
      <c r="BG38" s="35">
        <f>VLOOKUP(BC38,份量表!$A$2:$J$885,6,0)*0.01*BD38</f>
        <v>0</v>
      </c>
      <c r="BH38" s="35">
        <f>VLOOKUP(BC38,份量表!$A$2:$J$885,7,0)*0.01*BD38</f>
        <v>0</v>
      </c>
      <c r="BI38" s="35">
        <f>VLOOKUP(BC38,份量表!$A$2:$J$885,8,0)*0.01*BD38</f>
        <v>0</v>
      </c>
      <c r="BJ38" s="35">
        <f>VLOOKUP(BC38,份量表!$A$2:$J$885,9,0)*0.01*BD38</f>
        <v>0</v>
      </c>
      <c r="BK38" s="50">
        <f>VLOOKUP(BC38,份量表!$A$2:$J$885,10,0)*0.01*BD38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 t="str">
        <f t="shared" si="36"/>
        <v>香菇</v>
      </c>
      <c r="BS38" s="35">
        <f t="shared" si="37"/>
        <v>3</v>
      </c>
      <c r="BT38" s="35">
        <f>VLOOKUP(BR38,份量表!$A$2:$J$885,4,0)</f>
        <v>0</v>
      </c>
      <c r="BU38" s="35">
        <f>VLOOKUP(BR38,份量表!$A$2:$J$885,5,0)*0.01*BS38</f>
        <v>0</v>
      </c>
      <c r="BV38" s="35">
        <f>VLOOKUP(BR38,份量表!$A$2:$J$885,6,0)*0.01*BS38</f>
        <v>0</v>
      </c>
      <c r="BW38" s="35">
        <f>VLOOKUP(BR38,份量表!$A$2:$J$885,7,0)*0.01*BS38</f>
        <v>0.03</v>
      </c>
      <c r="BX38" s="35">
        <f>VLOOKUP(BR38,份量表!$A$2:$J$885,8,0)*0.01*BS38</f>
        <v>0</v>
      </c>
      <c r="BY38" s="35">
        <f>VLOOKUP(BR38,份量表!$A$2:$J$885,9,0)*0.01*BS38</f>
        <v>0</v>
      </c>
      <c r="BZ38" s="50">
        <f>VLOOKUP(BR38,份量表!$A$2:$J$885,10,0)*0.01*BS38</f>
        <v>0</v>
      </c>
      <c r="CA38" s="47" t="s">
        <v>32</v>
      </c>
      <c r="CB38" s="62">
        <f>SUM(BW35:BW44)</f>
        <v>0.59000000000000008</v>
      </c>
      <c r="CC38" s="47"/>
      <c r="CD38" s="62"/>
      <c r="CF38" s="63"/>
      <c r="CG38" s="35">
        <f t="shared" si="38"/>
        <v>0</v>
      </c>
      <c r="CH38" s="35">
        <f t="shared" si="39"/>
        <v>0</v>
      </c>
      <c r="CI38" s="35">
        <f>VLOOKUP(CG38,份量表!$A$2:$J$885,4,0)</f>
        <v>0</v>
      </c>
      <c r="CJ38" s="35">
        <f>VLOOKUP(CG38,份量表!$A$2:$J$885,5,0)*0.01*CH38</f>
        <v>0</v>
      </c>
      <c r="CK38" s="35">
        <f>VLOOKUP(CG38,份量表!$A$2:$J$885,6,0)*0.01*CH38</f>
        <v>0</v>
      </c>
      <c r="CL38" s="35">
        <f>VLOOKUP(CG38,份量表!$A$2:$J$885,7,0)*0.01*CH38</f>
        <v>0</v>
      </c>
      <c r="CM38" s="35">
        <f>VLOOKUP(CG38,份量表!$A$2:$J$885,8,0)*0.01*CH38</f>
        <v>0</v>
      </c>
      <c r="CN38" s="35">
        <f>VLOOKUP(CG38,份量表!$A$2:$J$885,9,0)*0.01*CH38</f>
        <v>0</v>
      </c>
      <c r="CO38" s="50">
        <f>VLOOKUP(CG38,份量表!$A$2:$J$885,10,0)*0.01*CH38</f>
        <v>0</v>
      </c>
      <c r="CP38" s="47" t="s">
        <v>32</v>
      </c>
      <c r="CQ38" s="62">
        <f>SUM(CL35:CL44)</f>
        <v>0</v>
      </c>
      <c r="CR38" s="47"/>
      <c r="CS38" s="62"/>
    </row>
    <row r="39" spans="1:97" x14ac:dyDescent="0.25">
      <c r="A39" s="182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171"/>
      <c r="U39" s="178"/>
      <c r="V39" s="171"/>
      <c r="W39" s="179"/>
      <c r="X39" s="35"/>
      <c r="Y39" s="35" t="str">
        <f t="shared" si="30"/>
        <v>木耳</v>
      </c>
      <c r="Z39" s="35">
        <f t="shared" si="31"/>
        <v>2</v>
      </c>
      <c r="AA39" s="35">
        <f>VLOOKUP(Y39,份量表!$A$2:$J$885,4,0)</f>
        <v>0</v>
      </c>
      <c r="AB39" s="35">
        <f>VLOOKUP(Y39,份量表!$A$2:$J$885,5,0)*0.01*Z39</f>
        <v>0</v>
      </c>
      <c r="AC39" s="35">
        <f>VLOOKUP(Y39,份量表!$A$2:$J$885,6,0)*0.01*Z39</f>
        <v>0</v>
      </c>
      <c r="AD39" s="35">
        <f>VLOOKUP(Y39,份量表!$A$2:$J$885,7,0)*0.01*Z39</f>
        <v>0.02</v>
      </c>
      <c r="AE39" s="35">
        <f>VLOOKUP(Y39,份量表!$A$2:$J$885,8,0)*0.01*Z39</f>
        <v>0</v>
      </c>
      <c r="AF39" s="35">
        <f>VLOOKUP(Y39,份量表!$A$2:$J$885,9,0)*0.01*Z39</f>
        <v>0</v>
      </c>
      <c r="AG39" s="50">
        <f>VLOOKUP(Y39,份量表!$A$2:$J$885,10,0)*0.01*Z39</f>
        <v>0</v>
      </c>
      <c r="AH39" s="66" t="s">
        <v>184</v>
      </c>
      <c r="AI39" s="67">
        <f>SUM(AE35:AE44)+X43</f>
        <v>0.60000000000000009</v>
      </c>
      <c r="AJ39" s="47"/>
      <c r="AK39" s="62"/>
      <c r="AM39" s="63"/>
      <c r="AN39" s="35" t="str">
        <f>K21</f>
        <v>蒜</v>
      </c>
      <c r="AO39" s="35">
        <f>IF(L21="適量",0,L21)</f>
        <v>1</v>
      </c>
      <c r="AP39" s="35">
        <f>VLOOKUP(AN39,份量表!$A$2:$J$885,4,0)</f>
        <v>0</v>
      </c>
      <c r="AQ39" s="35">
        <f>VLOOKUP(AN39,份量表!$A$2:$J$885,5,0)*0.01*AO39</f>
        <v>0</v>
      </c>
      <c r="AR39" s="35">
        <f>VLOOKUP(AN39,份量表!$A$2:$J$885,6,0)*0.01*AO39</f>
        <v>0</v>
      </c>
      <c r="AS39" s="35">
        <f>VLOOKUP(AN39,份量表!$A$2:$J$885,7,0)*0.01*AO39</f>
        <v>0.01</v>
      </c>
      <c r="AT39" s="35">
        <f>VLOOKUP(AN39,份量表!$A$2:$J$885,8,0)*0.01*AO39</f>
        <v>0</v>
      </c>
      <c r="AU39" s="35">
        <f>VLOOKUP(AN39,份量表!$A$2:$J$885,9,0)*0.01*AO39</f>
        <v>0</v>
      </c>
      <c r="AV39" s="50">
        <f>VLOOKUP(AN39,份量表!$A$2:$J$885,10,0)*0.01*AO39</f>
        <v>0</v>
      </c>
      <c r="AW39" s="66" t="s">
        <v>184</v>
      </c>
      <c r="AX39" s="67">
        <f>SUM(AT35:AT44)+AM43</f>
        <v>0.60000000000000009</v>
      </c>
      <c r="AY39" s="47"/>
      <c r="AZ39" s="62"/>
      <c r="BB39" s="63"/>
      <c r="BC39" s="35">
        <f t="shared" si="34"/>
        <v>0</v>
      </c>
      <c r="BD39" s="35">
        <f t="shared" si="35"/>
        <v>0</v>
      </c>
      <c r="BE39" s="35">
        <f>VLOOKUP(BC39,份量表!$A$2:$J$885,4,0)</f>
        <v>0</v>
      </c>
      <c r="BF39" s="35">
        <f>VLOOKUP(BC39,份量表!$A$2:$J$885,5,0)*0.01*BD39</f>
        <v>0</v>
      </c>
      <c r="BG39" s="35">
        <f>VLOOKUP(BC39,份量表!$A$2:$J$885,6,0)*0.01*BD39</f>
        <v>0</v>
      </c>
      <c r="BH39" s="35">
        <f>VLOOKUP(BC39,份量表!$A$2:$J$885,7,0)*0.01*BD39</f>
        <v>0</v>
      </c>
      <c r="BI39" s="35">
        <f>VLOOKUP(BC39,份量表!$A$2:$J$885,8,0)*0.01*BD39</f>
        <v>0</v>
      </c>
      <c r="BJ39" s="35">
        <f>VLOOKUP(BC39,份量表!$A$2:$J$885,9,0)*0.01*BD39</f>
        <v>0</v>
      </c>
      <c r="BK39" s="50">
        <f>VLOOKUP(BC39,份量表!$A$2:$J$885,10,0)*0.01*BD39</f>
        <v>0</v>
      </c>
      <c r="BL39" s="66" t="s">
        <v>184</v>
      </c>
      <c r="BM39" s="68">
        <f>SUM(BI35:BI44)+BA43</f>
        <v>0</v>
      </c>
      <c r="BN39" s="47"/>
      <c r="BO39" s="62"/>
      <c r="BQ39" s="63"/>
      <c r="BR39" s="35" t="str">
        <f t="shared" si="36"/>
        <v>蒜</v>
      </c>
      <c r="BS39" s="35">
        <f t="shared" si="37"/>
        <v>1</v>
      </c>
      <c r="BT39" s="35">
        <f>VLOOKUP(BR39,份量表!$A$2:$J$885,4,0)</f>
        <v>0</v>
      </c>
      <c r="BU39" s="35">
        <f>VLOOKUP(BR39,份量表!$A$2:$J$885,5,0)*0.01*BS39</f>
        <v>0</v>
      </c>
      <c r="BV39" s="35">
        <f>VLOOKUP(BR39,份量表!$A$2:$J$885,6,0)*0.01*BS39</f>
        <v>0</v>
      </c>
      <c r="BW39" s="35">
        <f>VLOOKUP(BR39,份量表!$A$2:$J$885,7,0)*0.01*BS39</f>
        <v>0.01</v>
      </c>
      <c r="BX39" s="35">
        <f>VLOOKUP(BR39,份量表!$A$2:$J$885,8,0)*0.01*BS39</f>
        <v>0</v>
      </c>
      <c r="BY39" s="35">
        <f>VLOOKUP(BR39,份量表!$A$2:$J$885,9,0)*0.01*BS39</f>
        <v>0</v>
      </c>
      <c r="BZ39" s="50">
        <f>VLOOKUP(BR39,份量表!$A$2:$J$885,10,0)*0.01*BS39</f>
        <v>0</v>
      </c>
      <c r="CA39" s="66" t="s">
        <v>184</v>
      </c>
      <c r="CB39" s="67">
        <f>SUM(BX35:BX44)+BQ43</f>
        <v>0.60000000000000009</v>
      </c>
      <c r="CC39" s="47"/>
      <c r="CD39" s="62"/>
      <c r="CF39" s="63"/>
      <c r="CG39" s="35">
        <f t="shared" si="38"/>
        <v>0</v>
      </c>
      <c r="CH39" s="35">
        <f t="shared" si="39"/>
        <v>0</v>
      </c>
      <c r="CI39" s="35">
        <f>VLOOKUP(CG39,份量表!$A$2:$J$885,4,0)</f>
        <v>0</v>
      </c>
      <c r="CJ39" s="35">
        <f>VLOOKUP(CG39,份量表!$A$2:$J$885,5,0)*0.01*CH39</f>
        <v>0</v>
      </c>
      <c r="CK39" s="35">
        <f>VLOOKUP(CG39,份量表!$A$2:$J$885,6,0)*0.01*CH39</f>
        <v>0</v>
      </c>
      <c r="CL39" s="35">
        <f>VLOOKUP(CG39,份量表!$A$2:$J$885,7,0)*0.01*CH39</f>
        <v>0</v>
      </c>
      <c r="CM39" s="35">
        <f>VLOOKUP(CG39,份量表!$A$2:$J$885,8,0)*0.01*CH39</f>
        <v>0</v>
      </c>
      <c r="CN39" s="35">
        <f>VLOOKUP(CG39,份量表!$A$2:$J$885,9,0)*0.01*CH39</f>
        <v>0</v>
      </c>
      <c r="CO39" s="50">
        <f>VLOOKUP(CG39,份量表!$A$2:$J$885,10,0)*0.01*CH39</f>
        <v>0</v>
      </c>
      <c r="CP39" s="66" t="s">
        <v>184</v>
      </c>
      <c r="CQ39" s="67">
        <f>SUM(CM35:CM44)+CF43</f>
        <v>0</v>
      </c>
      <c r="CR39" s="47"/>
      <c r="CS39" s="62"/>
    </row>
    <row r="40" spans="1:97" ht="32.25" customHeight="1" x14ac:dyDescent="0.25">
      <c r="A40" s="180">
        <v>45351</v>
      </c>
      <c r="B40" s="166" t="s">
        <v>610</v>
      </c>
      <c r="C40" s="167"/>
      <c r="D40" s="23"/>
      <c r="E40" s="196" t="s">
        <v>960</v>
      </c>
      <c r="F40" s="197"/>
      <c r="G40" s="24"/>
      <c r="H40" s="166" t="s">
        <v>836</v>
      </c>
      <c r="I40" s="167"/>
      <c r="J40" s="23"/>
      <c r="K40" s="166" t="s">
        <v>723</v>
      </c>
      <c r="L40" s="167"/>
      <c r="M40" s="23"/>
      <c r="N40" s="166" t="s">
        <v>853</v>
      </c>
      <c r="O40" s="167"/>
      <c r="P40" s="23"/>
      <c r="Q40" s="166" t="s">
        <v>828</v>
      </c>
      <c r="R40" s="167"/>
      <c r="S40" s="10" t="s">
        <v>23</v>
      </c>
      <c r="T40" s="168" t="s">
        <v>221</v>
      </c>
      <c r="U40" s="172">
        <v>106.6</v>
      </c>
      <c r="V40" s="168" t="s">
        <v>234</v>
      </c>
      <c r="W40" s="174">
        <v>0</v>
      </c>
      <c r="X40" s="35"/>
      <c r="Y40" s="35" t="str">
        <f t="shared" si="30"/>
        <v>蒜</v>
      </c>
      <c r="Z40" s="35">
        <f t="shared" si="31"/>
        <v>1</v>
      </c>
      <c r="AA40" s="35">
        <f>VLOOKUP(Y40,份量表!$A$2:$J$885,4,0)</f>
        <v>0</v>
      </c>
      <c r="AB40" s="35">
        <f>VLOOKUP(Y40,份量表!$A$2:$J$885,5,0)*0.01*Z40</f>
        <v>0</v>
      </c>
      <c r="AC40" s="35">
        <f>VLOOKUP(Y40,份量表!$A$2:$J$885,6,0)*0.01*Z40</f>
        <v>0</v>
      </c>
      <c r="AD40" s="35">
        <f>VLOOKUP(Y40,份量表!$A$2:$J$885,7,0)*0.01*Z40</f>
        <v>0.01</v>
      </c>
      <c r="AE40" s="35">
        <f>VLOOKUP(Y40,份量表!$A$2:$J$885,8,0)*0.01*Z40</f>
        <v>0</v>
      </c>
      <c r="AF40" s="35">
        <f>VLOOKUP(Y40,份量表!$A$2:$J$885,9,0)*0.01*Z40</f>
        <v>0</v>
      </c>
      <c r="AG40" s="50">
        <f>VLOOKUP(Y40,份量表!$A$2:$J$885,10,0)*0.01*Z40</f>
        <v>0</v>
      </c>
      <c r="AH40" s="47" t="s">
        <v>212</v>
      </c>
      <c r="AI40" s="62">
        <f>SUM(AF35:AF44)</f>
        <v>0</v>
      </c>
      <c r="AJ40" s="47"/>
      <c r="AK40" s="62"/>
      <c r="AM40" s="63"/>
      <c r="AN40" s="35" t="str">
        <f t="shared" si="32"/>
        <v>沙拉油</v>
      </c>
      <c r="AO40" s="35">
        <f t="shared" si="33"/>
        <v>3</v>
      </c>
      <c r="AP40" s="35">
        <f>VLOOKUP(AN40,份量表!$A$2:$J$885,4,0)</f>
        <v>0</v>
      </c>
      <c r="AQ40" s="35">
        <f>VLOOKUP(AN40,份量表!$A$2:$J$885,5,0)*0.01*AO40</f>
        <v>0</v>
      </c>
      <c r="AR40" s="35">
        <f>VLOOKUP(AN40,份量表!$A$2:$J$885,6,0)*0.01*AO40</f>
        <v>0</v>
      </c>
      <c r="AS40" s="35">
        <f>VLOOKUP(AN40,份量表!$A$2:$J$885,7,0)*0.01*AO40</f>
        <v>0</v>
      </c>
      <c r="AT40" s="35">
        <f>VLOOKUP(AN40,份量表!$A$2:$J$885,8,0)*0.01*AO40</f>
        <v>0.60000000000000009</v>
      </c>
      <c r="AU40" s="35">
        <f>VLOOKUP(AN40,份量表!$A$2:$J$885,9,0)*0.01*AO40</f>
        <v>0</v>
      </c>
      <c r="AV40" s="50">
        <f>VLOOKUP(AN40,份量表!$A$2:$J$885,10,0)*0.01*AO40</f>
        <v>0</v>
      </c>
      <c r="AW40" s="47" t="s">
        <v>212</v>
      </c>
      <c r="AX40" s="62">
        <f>SUM(AU35:AU44)</f>
        <v>0</v>
      </c>
      <c r="AY40" s="47"/>
      <c r="AZ40" s="62"/>
      <c r="BB40" s="63"/>
      <c r="BC40" s="35">
        <f t="shared" si="34"/>
        <v>0</v>
      </c>
      <c r="BD40" s="35">
        <f t="shared" si="35"/>
        <v>0</v>
      </c>
      <c r="BE40" s="35">
        <f>VLOOKUP(BC40,份量表!$A$2:$J$885,4,0)</f>
        <v>0</v>
      </c>
      <c r="BF40" s="35">
        <f>VLOOKUP(BC40,份量表!$A$2:$J$885,5,0)*0.01*BD40</f>
        <v>0</v>
      </c>
      <c r="BG40" s="35">
        <f>VLOOKUP(BC40,份量表!$A$2:$J$885,6,0)*0.01*BD40</f>
        <v>0</v>
      </c>
      <c r="BH40" s="35">
        <f>VLOOKUP(BC40,份量表!$A$2:$J$885,7,0)*0.01*BD40</f>
        <v>0</v>
      </c>
      <c r="BI40" s="35">
        <f>VLOOKUP(BC40,份量表!$A$2:$J$885,8,0)*0.01*BD40</f>
        <v>0</v>
      </c>
      <c r="BJ40" s="35">
        <f>VLOOKUP(BC40,份量表!$A$2:$J$885,9,0)*0.01*BD40</f>
        <v>0</v>
      </c>
      <c r="BK40" s="50">
        <f>VLOOKUP(BC40,份量表!$A$2:$J$885,10,0)*0.01*BD40</f>
        <v>0</v>
      </c>
      <c r="BL40" s="47" t="s">
        <v>212</v>
      </c>
      <c r="BM40" s="64">
        <f>SUM(BJ35:BJ44)</f>
        <v>0</v>
      </c>
      <c r="BN40" s="47"/>
      <c r="BO40" s="62"/>
      <c r="BQ40" s="63"/>
      <c r="BR40" s="35" t="str">
        <f t="shared" si="36"/>
        <v>沙拉油</v>
      </c>
      <c r="BS40" s="35">
        <f t="shared" si="37"/>
        <v>3</v>
      </c>
      <c r="BT40" s="35">
        <f>VLOOKUP(BR40,份量表!$A$2:$J$885,4,0)</f>
        <v>0</v>
      </c>
      <c r="BU40" s="35">
        <f>VLOOKUP(BR40,份量表!$A$2:$J$885,5,0)*0.01*BS40</f>
        <v>0</v>
      </c>
      <c r="BV40" s="35">
        <f>VLOOKUP(BR40,份量表!$A$2:$J$885,6,0)*0.01*BS40</f>
        <v>0</v>
      </c>
      <c r="BW40" s="35">
        <f>VLOOKUP(BR40,份量表!$A$2:$J$885,7,0)*0.01*BS40</f>
        <v>0</v>
      </c>
      <c r="BX40" s="35">
        <f>VLOOKUP(BR40,份量表!$A$2:$J$885,8,0)*0.01*BS40</f>
        <v>0.60000000000000009</v>
      </c>
      <c r="BY40" s="35">
        <f>VLOOKUP(BR40,份量表!$A$2:$J$885,9,0)*0.01*BS40</f>
        <v>0</v>
      </c>
      <c r="BZ40" s="50">
        <f>VLOOKUP(BR40,份量表!$A$2:$J$885,10,0)*0.01*BS40</f>
        <v>0</v>
      </c>
      <c r="CA40" s="47" t="s">
        <v>212</v>
      </c>
      <c r="CB40" s="62">
        <f>SUM(BY35:BY44)</f>
        <v>0</v>
      </c>
      <c r="CC40" s="47"/>
      <c r="CD40" s="62"/>
      <c r="CF40" s="63"/>
      <c r="CG40" s="35">
        <f t="shared" si="38"/>
        <v>0</v>
      </c>
      <c r="CH40" s="35">
        <f t="shared" si="39"/>
        <v>0</v>
      </c>
      <c r="CI40" s="35">
        <f>VLOOKUP(CG40,份量表!$A$2:$J$885,4,0)</f>
        <v>0</v>
      </c>
      <c r="CJ40" s="35">
        <f>VLOOKUP(CG40,份量表!$A$2:$J$885,5,0)*0.01*CH40</f>
        <v>0</v>
      </c>
      <c r="CK40" s="35">
        <f>VLOOKUP(CG40,份量表!$A$2:$J$885,6,0)*0.01*CH40</f>
        <v>0</v>
      </c>
      <c r="CL40" s="35">
        <f>VLOOKUP(CG40,份量表!$A$2:$J$885,7,0)*0.01*CH40</f>
        <v>0</v>
      </c>
      <c r="CM40" s="35">
        <f>VLOOKUP(CG40,份量表!$A$2:$J$885,8,0)*0.01*CH40</f>
        <v>0</v>
      </c>
      <c r="CN40" s="35">
        <f>VLOOKUP(CG40,份量表!$A$2:$J$885,9,0)*0.01*CH40</f>
        <v>0</v>
      </c>
      <c r="CO40" s="50">
        <f>VLOOKUP(CG40,份量表!$A$2:$J$885,10,0)*0.01*CH40</f>
        <v>0</v>
      </c>
      <c r="CP40" s="47" t="s">
        <v>212</v>
      </c>
      <c r="CQ40" s="62">
        <f>SUM(CN35:CN44)</f>
        <v>0</v>
      </c>
      <c r="CR40" s="47"/>
      <c r="CS40" s="62"/>
    </row>
    <row r="41" spans="1:97" ht="32.25" customHeight="1" x14ac:dyDescent="0.25">
      <c r="A41" s="181"/>
      <c r="B41" s="11" t="s">
        <v>771</v>
      </c>
      <c r="C41" s="12">
        <v>90</v>
      </c>
      <c r="D41" s="25"/>
      <c r="E41" s="11" t="s">
        <v>667</v>
      </c>
      <c r="F41" s="12">
        <v>70</v>
      </c>
      <c r="G41" s="25"/>
      <c r="H41" s="134" t="s">
        <v>459</v>
      </c>
      <c r="I41" s="12">
        <v>30</v>
      </c>
      <c r="J41" s="25"/>
      <c r="K41" s="26" t="s">
        <v>466</v>
      </c>
      <c r="L41" s="27">
        <v>50</v>
      </c>
      <c r="M41" s="25"/>
      <c r="N41" s="11" t="s">
        <v>853</v>
      </c>
      <c r="O41" s="12">
        <v>100</v>
      </c>
      <c r="P41" s="25"/>
      <c r="Q41" s="11" t="s">
        <v>829</v>
      </c>
      <c r="R41" s="12">
        <v>15</v>
      </c>
      <c r="S41" s="13" t="s">
        <v>23</v>
      </c>
      <c r="T41" s="169"/>
      <c r="U41" s="173"/>
      <c r="V41" s="169"/>
      <c r="W41" s="175"/>
      <c r="X41" s="35"/>
      <c r="Y41" s="35" t="str">
        <f t="shared" si="30"/>
        <v>沙拉油</v>
      </c>
      <c r="Z41" s="35">
        <f t="shared" si="31"/>
        <v>3</v>
      </c>
      <c r="AA41" s="35">
        <f>VLOOKUP(Y41,份量表!$A$2:$J$885,4,0)</f>
        <v>0</v>
      </c>
      <c r="AB41" s="35">
        <f>VLOOKUP(Y41,份量表!$A$2:$J$885,5,0)*0.01*Z41</f>
        <v>0</v>
      </c>
      <c r="AC41" s="35">
        <f>VLOOKUP(Y41,份量表!$A$2:$J$885,6,0)*0.01*Z41</f>
        <v>0</v>
      </c>
      <c r="AD41" s="35">
        <f>VLOOKUP(Y41,份量表!$A$2:$J$885,7,0)*0.01*Z41</f>
        <v>0</v>
      </c>
      <c r="AE41" s="35">
        <f>VLOOKUP(Y41,份量表!$A$2:$J$885,8,0)*0.01*Z41</f>
        <v>0.60000000000000009</v>
      </c>
      <c r="AF41" s="35">
        <f>VLOOKUP(Y41,份量表!$A$2:$J$885,9,0)*0.01*Z41</f>
        <v>0</v>
      </c>
      <c r="AG41" s="50">
        <f>VLOOKUP(Y41,份量表!$A$2:$J$885,10,0)*0.01*Z41</f>
        <v>0</v>
      </c>
      <c r="AH41" s="47" t="s">
        <v>213</v>
      </c>
      <c r="AI41" s="62">
        <f>SUM(AG35:AG44)</f>
        <v>0</v>
      </c>
      <c r="AJ41" s="47"/>
      <c r="AK41" s="62"/>
      <c r="AM41" s="63"/>
      <c r="AN41" s="35">
        <f t="shared" si="32"/>
        <v>0</v>
      </c>
      <c r="AO41" s="35">
        <f t="shared" si="33"/>
        <v>0</v>
      </c>
      <c r="AP41" s="35">
        <f>VLOOKUP(AN41,份量表!$A$2:$J$885,4,0)</f>
        <v>0</v>
      </c>
      <c r="AQ41" s="35">
        <f>VLOOKUP(AN41,份量表!$A$2:$J$885,5,0)*0.01*AO41</f>
        <v>0</v>
      </c>
      <c r="AR41" s="35">
        <f>VLOOKUP(AN41,份量表!$A$2:$J$885,6,0)*0.01*AO41</f>
        <v>0</v>
      </c>
      <c r="AS41" s="35">
        <f>VLOOKUP(AN41,份量表!$A$2:$J$885,7,0)*0.01*AO41</f>
        <v>0</v>
      </c>
      <c r="AT41" s="35">
        <f>VLOOKUP(AN41,份量表!$A$2:$J$885,8,0)*0.01*AO41</f>
        <v>0</v>
      </c>
      <c r="AU41" s="35">
        <f>VLOOKUP(AN41,份量表!$A$2:$J$885,9,0)*0.01*AO41</f>
        <v>0</v>
      </c>
      <c r="AV41" s="50">
        <f>VLOOKUP(AN41,份量表!$A$2:$J$885,10,0)*0.01*AO41</f>
        <v>0</v>
      </c>
      <c r="AW41" s="47" t="s">
        <v>213</v>
      </c>
      <c r="AX41" s="62">
        <f>SUM(AV35:AV44)</f>
        <v>0</v>
      </c>
      <c r="AY41" s="47"/>
      <c r="AZ41" s="62"/>
      <c r="BB41" s="63"/>
      <c r="BC41" s="35">
        <f t="shared" si="34"/>
        <v>0</v>
      </c>
      <c r="BD41" s="35">
        <f t="shared" si="35"/>
        <v>0</v>
      </c>
      <c r="BE41" s="35">
        <f>VLOOKUP(BC41,份量表!$A$2:$J$885,4,0)</f>
        <v>0</v>
      </c>
      <c r="BF41" s="35">
        <f>VLOOKUP(BC41,份量表!$A$2:$J$885,5,0)*0.01*BD41</f>
        <v>0</v>
      </c>
      <c r="BG41" s="35">
        <f>VLOOKUP(BC41,份量表!$A$2:$J$885,6,0)*0.01*BD41</f>
        <v>0</v>
      </c>
      <c r="BH41" s="35">
        <f>VLOOKUP(BC41,份量表!$A$2:$J$885,7,0)*0.01*BD41</f>
        <v>0</v>
      </c>
      <c r="BI41" s="35">
        <f>VLOOKUP(BC41,份量表!$A$2:$J$885,8,0)*0.01*BD41</f>
        <v>0</v>
      </c>
      <c r="BJ41" s="35">
        <f>VLOOKUP(BC41,份量表!$A$2:$J$885,9,0)*0.01*BD41</f>
        <v>0</v>
      </c>
      <c r="BK41" s="50">
        <f>VLOOKUP(BC41,份量表!$A$2:$J$885,10,0)*0.01*BD41</f>
        <v>0</v>
      </c>
      <c r="BL41" s="47" t="s">
        <v>213</v>
      </c>
      <c r="BM41" s="64">
        <f>SUM(BK35:BK44)</f>
        <v>0</v>
      </c>
      <c r="BN41" s="47"/>
      <c r="BO41" s="62"/>
      <c r="BQ41" s="63"/>
      <c r="BR41" s="35">
        <f t="shared" si="36"/>
        <v>0</v>
      </c>
      <c r="BS41" s="35">
        <f t="shared" si="37"/>
        <v>0</v>
      </c>
      <c r="BT41" s="35">
        <f>VLOOKUP(BR41,份量表!$A$2:$J$885,4,0)</f>
        <v>0</v>
      </c>
      <c r="BU41" s="35">
        <f>VLOOKUP(BR41,份量表!$A$2:$J$885,5,0)*0.01*BS41</f>
        <v>0</v>
      </c>
      <c r="BV41" s="35">
        <f>VLOOKUP(BR41,份量表!$A$2:$J$885,6,0)*0.01*BS41</f>
        <v>0</v>
      </c>
      <c r="BW41" s="35">
        <f>VLOOKUP(BR41,份量表!$A$2:$J$885,7,0)*0.01*BS41</f>
        <v>0</v>
      </c>
      <c r="BX41" s="35">
        <f>VLOOKUP(BR41,份量表!$A$2:$J$885,8,0)*0.01*BS41</f>
        <v>0</v>
      </c>
      <c r="BY41" s="35">
        <f>VLOOKUP(BR41,份量表!$A$2:$J$885,9,0)*0.01*BS41</f>
        <v>0</v>
      </c>
      <c r="BZ41" s="50">
        <f>VLOOKUP(BR41,份量表!$A$2:$J$885,10,0)*0.01*BS41</f>
        <v>0</v>
      </c>
      <c r="CA41" s="47" t="s">
        <v>213</v>
      </c>
      <c r="CB41" s="62">
        <f>SUM(BZ35:BZ44)</f>
        <v>0</v>
      </c>
      <c r="CC41" s="47"/>
      <c r="CD41" s="62"/>
      <c r="CF41" s="63"/>
      <c r="CG41" s="35">
        <f t="shared" si="38"/>
        <v>0</v>
      </c>
      <c r="CH41" s="35">
        <f t="shared" si="39"/>
        <v>0</v>
      </c>
      <c r="CI41" s="35">
        <f>VLOOKUP(CG41,份量表!$A$2:$J$885,4,0)</f>
        <v>0</v>
      </c>
      <c r="CJ41" s="35">
        <f>VLOOKUP(CG41,份量表!$A$2:$J$885,5,0)*0.01*CH41</f>
        <v>0</v>
      </c>
      <c r="CK41" s="35">
        <f>VLOOKUP(CG41,份量表!$A$2:$J$885,6,0)*0.01*CH41</f>
        <v>0</v>
      </c>
      <c r="CL41" s="35">
        <f>VLOOKUP(CG41,份量表!$A$2:$J$885,7,0)*0.01*CH41</f>
        <v>0</v>
      </c>
      <c r="CM41" s="35">
        <f>VLOOKUP(CG41,份量表!$A$2:$J$885,8,0)*0.01*CH41</f>
        <v>0</v>
      </c>
      <c r="CN41" s="35">
        <f>VLOOKUP(CG41,份量表!$A$2:$J$885,9,0)*0.01*CH41</f>
        <v>0</v>
      </c>
      <c r="CO41" s="50">
        <f>VLOOKUP(CG41,份量表!$A$2:$J$885,10,0)*0.01*CH41</f>
        <v>0</v>
      </c>
      <c r="CP41" s="47" t="s">
        <v>213</v>
      </c>
      <c r="CQ41" s="62">
        <f>SUM(CO35:CO44)</f>
        <v>0</v>
      </c>
      <c r="CR41" s="47"/>
      <c r="CS41" s="62"/>
    </row>
    <row r="42" spans="1:97" ht="32.25" customHeight="1" x14ac:dyDescent="0.25">
      <c r="A42" s="181"/>
      <c r="B42" s="11" t="s">
        <v>772</v>
      </c>
      <c r="C42" s="12">
        <v>40</v>
      </c>
      <c r="D42" s="25"/>
      <c r="E42" s="11" t="s">
        <v>685</v>
      </c>
      <c r="F42" s="12" t="s">
        <v>599</v>
      </c>
      <c r="G42" s="25"/>
      <c r="H42" s="11" t="s">
        <v>603</v>
      </c>
      <c r="I42" s="12" t="s">
        <v>604</v>
      </c>
      <c r="J42" s="25"/>
      <c r="K42" s="11" t="s">
        <v>594</v>
      </c>
      <c r="L42" s="12">
        <v>10</v>
      </c>
      <c r="M42" s="25"/>
      <c r="N42" s="11" t="s">
        <v>580</v>
      </c>
      <c r="O42" s="12">
        <v>1</v>
      </c>
      <c r="P42" s="25"/>
      <c r="Q42" s="11" t="s">
        <v>786</v>
      </c>
      <c r="R42" s="12">
        <v>5</v>
      </c>
      <c r="S42" s="13" t="s">
        <v>23</v>
      </c>
      <c r="T42" s="169"/>
      <c r="U42" s="173"/>
      <c r="V42" s="176" t="s">
        <v>306</v>
      </c>
      <c r="W42" s="175">
        <v>6.5</v>
      </c>
      <c r="X42" s="35" t="s">
        <v>230</v>
      </c>
      <c r="Y42" s="35">
        <f t="shared" si="30"/>
        <v>0</v>
      </c>
      <c r="Z42" s="35">
        <f t="shared" si="31"/>
        <v>0</v>
      </c>
      <c r="AA42" s="35">
        <f>VLOOKUP(Y42,份量表!$A$2:$J$885,4,0)</f>
        <v>0</v>
      </c>
      <c r="AB42" s="35">
        <f>VLOOKUP(Y42,份量表!$A$2:$J$885,5,0)*0.01*Z42</f>
        <v>0</v>
      </c>
      <c r="AC42" s="35">
        <f>VLOOKUP(Y42,份量表!$A$2:$J$885,6,0)*0.01*Z42</f>
        <v>0</v>
      </c>
      <c r="AD42" s="35">
        <f>VLOOKUP(Y42,份量表!$A$2:$J$885,7,0)*0.01*Z42</f>
        <v>0</v>
      </c>
      <c r="AE42" s="35">
        <f>VLOOKUP(Y42,份量表!$A$2:$J$885,8,0)*0.01*Z42</f>
        <v>0</v>
      </c>
      <c r="AF42" s="35">
        <f>VLOOKUP(Y42,份量表!$A$2:$J$885,9,0)*0.01*Z42</f>
        <v>0</v>
      </c>
      <c r="AG42" s="50">
        <f>VLOOKUP(Y42,份量表!$A$2:$J$885,10,0)*0.01*Z42</f>
        <v>0</v>
      </c>
      <c r="AH42" s="66"/>
      <c r="AI42" s="67"/>
      <c r="AJ42" s="47"/>
      <c r="AK42" s="62"/>
      <c r="AM42" s="63" t="s">
        <v>230</v>
      </c>
      <c r="AN42" s="35">
        <f t="shared" si="32"/>
        <v>0</v>
      </c>
      <c r="AO42" s="35">
        <f t="shared" si="33"/>
        <v>0</v>
      </c>
      <c r="AP42" s="35">
        <f>VLOOKUP(AN42,份量表!$A$2:$J$885,4,0)</f>
        <v>0</v>
      </c>
      <c r="AQ42" s="35">
        <f>VLOOKUP(AN42,份量表!$A$2:$J$885,5,0)*0.01*AO42</f>
        <v>0</v>
      </c>
      <c r="AR42" s="35">
        <f>VLOOKUP(AN42,份量表!$A$2:$J$885,6,0)*0.01*AO42</f>
        <v>0</v>
      </c>
      <c r="AS42" s="35">
        <f>VLOOKUP(AN42,份量表!$A$2:$J$885,7,0)*0.01*AO42</f>
        <v>0</v>
      </c>
      <c r="AT42" s="35">
        <f>VLOOKUP(AN42,份量表!$A$2:$J$885,8,0)*0.01*AO42</f>
        <v>0</v>
      </c>
      <c r="AU42" s="35">
        <f>VLOOKUP(AN42,份量表!$A$2:$J$885,9,0)*0.01*AO42</f>
        <v>0</v>
      </c>
      <c r="AV42" s="50">
        <f>VLOOKUP(AN42,份量表!$A$2:$J$885,10,0)*0.01*AO42</f>
        <v>0</v>
      </c>
      <c r="AW42" s="66"/>
      <c r="AX42" s="67"/>
      <c r="AY42" s="47"/>
      <c r="AZ42" s="62"/>
      <c r="BB42" s="63" t="s">
        <v>230</v>
      </c>
      <c r="BC42" s="35">
        <f t="shared" si="34"/>
        <v>0</v>
      </c>
      <c r="BD42" s="35">
        <f t="shared" si="35"/>
        <v>0</v>
      </c>
      <c r="BE42" s="35">
        <f>VLOOKUP(BC42,份量表!$A$2:$J$885,4,0)</f>
        <v>0</v>
      </c>
      <c r="BF42" s="35">
        <f>VLOOKUP(BC42,份量表!$A$2:$J$885,5,0)*0.01*BD42</f>
        <v>0</v>
      </c>
      <c r="BG42" s="35">
        <f>VLOOKUP(BC42,份量表!$A$2:$J$885,6,0)*0.01*BD42</f>
        <v>0</v>
      </c>
      <c r="BH42" s="35">
        <f>VLOOKUP(BC42,份量表!$A$2:$J$885,7,0)*0.01*BD42</f>
        <v>0</v>
      </c>
      <c r="BI42" s="35">
        <f>VLOOKUP(BC42,份量表!$A$2:$J$885,8,0)*0.01*BD42</f>
        <v>0</v>
      </c>
      <c r="BJ42" s="35">
        <f>VLOOKUP(BC42,份量表!$A$2:$J$885,9,0)*0.01*BD42</f>
        <v>0</v>
      </c>
      <c r="BK42" s="50">
        <f>VLOOKUP(BC42,份量表!$A$2:$J$885,10,0)*0.01*BD42</f>
        <v>0</v>
      </c>
      <c r="BL42" s="66"/>
      <c r="BM42" s="68"/>
      <c r="BN42" s="47"/>
      <c r="BO42" s="62"/>
      <c r="BQ42" s="63" t="s">
        <v>230</v>
      </c>
      <c r="BR42" s="35">
        <f t="shared" si="36"/>
        <v>0</v>
      </c>
      <c r="BS42" s="35">
        <f t="shared" si="37"/>
        <v>0</v>
      </c>
      <c r="BT42" s="35">
        <f>VLOOKUP(BR42,份量表!$A$2:$J$885,4,0)</f>
        <v>0</v>
      </c>
      <c r="BU42" s="35">
        <f>VLOOKUP(BR42,份量表!$A$2:$J$885,5,0)*0.01*BS42</f>
        <v>0</v>
      </c>
      <c r="BV42" s="35">
        <f>VLOOKUP(BR42,份量表!$A$2:$J$885,6,0)*0.01*BS42</f>
        <v>0</v>
      </c>
      <c r="BW42" s="35">
        <f>VLOOKUP(BR42,份量表!$A$2:$J$885,7,0)*0.01*BS42</f>
        <v>0</v>
      </c>
      <c r="BX42" s="35">
        <f>VLOOKUP(BR42,份量表!$A$2:$J$885,8,0)*0.01*BS42</f>
        <v>0</v>
      </c>
      <c r="BY42" s="35">
        <f>VLOOKUP(BR42,份量表!$A$2:$J$885,9,0)*0.01*BS42</f>
        <v>0</v>
      </c>
      <c r="BZ42" s="50">
        <f>VLOOKUP(BR42,份量表!$A$2:$J$885,10,0)*0.01*BS42</f>
        <v>0</v>
      </c>
      <c r="CA42" s="66"/>
      <c r="CB42" s="67"/>
      <c r="CC42" s="47"/>
      <c r="CD42" s="62"/>
      <c r="CF42" s="63" t="s">
        <v>230</v>
      </c>
      <c r="CG42" s="35">
        <f t="shared" si="38"/>
        <v>0</v>
      </c>
      <c r="CH42" s="35">
        <f t="shared" si="39"/>
        <v>0</v>
      </c>
      <c r="CI42" s="35">
        <f>VLOOKUP(CG42,份量表!$A$2:$J$885,4,0)</f>
        <v>0</v>
      </c>
      <c r="CJ42" s="35">
        <f>VLOOKUP(CG42,份量表!$A$2:$J$885,5,0)*0.01*CH42</f>
        <v>0</v>
      </c>
      <c r="CK42" s="35">
        <f>VLOOKUP(CG42,份量表!$A$2:$J$885,6,0)*0.01*CH42</f>
        <v>0</v>
      </c>
      <c r="CL42" s="35">
        <f>VLOOKUP(CG42,份量表!$A$2:$J$885,7,0)*0.01*CH42</f>
        <v>0</v>
      </c>
      <c r="CM42" s="35">
        <f>VLOOKUP(CG42,份量表!$A$2:$J$885,8,0)*0.01*CH42</f>
        <v>0</v>
      </c>
      <c r="CN42" s="35">
        <f>VLOOKUP(CG42,份量表!$A$2:$J$885,9,0)*0.01*CH42</f>
        <v>0</v>
      </c>
      <c r="CO42" s="50">
        <f>VLOOKUP(CG42,份量表!$A$2:$J$885,10,0)*0.01*CH42</f>
        <v>0</v>
      </c>
      <c r="CP42" s="66"/>
      <c r="CQ42" s="67"/>
      <c r="CR42" s="47"/>
      <c r="CS42" s="62"/>
    </row>
    <row r="43" spans="1:97" ht="32.25" customHeight="1" x14ac:dyDescent="0.25">
      <c r="A43" s="181"/>
      <c r="B43" s="11"/>
      <c r="C43" s="12"/>
      <c r="D43" s="25"/>
      <c r="E43" s="11" t="s">
        <v>687</v>
      </c>
      <c r="F43" s="12" t="s">
        <v>599</v>
      </c>
      <c r="G43" s="25"/>
      <c r="H43" s="11" t="s">
        <v>754</v>
      </c>
      <c r="I43" s="12" t="s">
        <v>604</v>
      </c>
      <c r="J43" s="25"/>
      <c r="K43" s="11" t="s">
        <v>629</v>
      </c>
      <c r="L43" s="12">
        <v>5</v>
      </c>
      <c r="M43" s="25"/>
      <c r="N43" s="11" t="s">
        <v>582</v>
      </c>
      <c r="O43" s="12">
        <v>2</v>
      </c>
      <c r="P43" s="25"/>
      <c r="Q43" s="11" t="s">
        <v>830</v>
      </c>
      <c r="R43" s="12">
        <v>1</v>
      </c>
      <c r="S43" s="13" t="s">
        <v>23</v>
      </c>
      <c r="T43" s="170" t="s">
        <v>243</v>
      </c>
      <c r="U43" s="177">
        <v>25.3</v>
      </c>
      <c r="V43" s="176"/>
      <c r="W43" s="175"/>
      <c r="X43" s="35">
        <v>0</v>
      </c>
      <c r="Y43" s="35">
        <f t="shared" si="30"/>
        <v>0</v>
      </c>
      <c r="Z43" s="35">
        <f t="shared" si="31"/>
        <v>0</v>
      </c>
      <c r="AA43" s="35">
        <f>VLOOKUP(Y43,份量表!$A$2:$J$885,4,0)</f>
        <v>0</v>
      </c>
      <c r="AB43" s="35">
        <f>VLOOKUP(Y43,份量表!$A$2:$J$885,5,0)*0.01*Z43</f>
        <v>0</v>
      </c>
      <c r="AC43" s="35">
        <f>VLOOKUP(Y43,份量表!$A$2:$J$885,6,0)*0.01*Z43</f>
        <v>0</v>
      </c>
      <c r="AD43" s="35">
        <f>VLOOKUP(Y43,份量表!$A$2:$J$885,7,0)*0.01*Z43</f>
        <v>0</v>
      </c>
      <c r="AE43" s="35">
        <f>VLOOKUP(Y43,份量表!$A$2:$J$885,8,0)*0.01*Z43</f>
        <v>0</v>
      </c>
      <c r="AF43" s="35">
        <f>VLOOKUP(Y43,份量表!$A$2:$J$885,9,0)*0.01*Z43</f>
        <v>0</v>
      </c>
      <c r="AG43" s="50">
        <f>VLOOKUP(Y43,份量表!$A$2:$J$885,10,0)*0.01*Z43</f>
        <v>0</v>
      </c>
      <c r="AH43" s="47"/>
      <c r="AI43" s="62"/>
      <c r="AJ43" s="47"/>
      <c r="AK43" s="62"/>
      <c r="AM43" s="63"/>
      <c r="AN43" s="35">
        <f t="shared" si="32"/>
        <v>0</v>
      </c>
      <c r="AO43" s="35">
        <f t="shared" si="33"/>
        <v>0</v>
      </c>
      <c r="AP43" s="35">
        <f>VLOOKUP(AN43,份量表!$A$2:$J$885,4,0)</f>
        <v>0</v>
      </c>
      <c r="AQ43" s="35">
        <f>VLOOKUP(AN43,份量表!$A$2:$J$885,5,0)*0.01*AO43</f>
        <v>0</v>
      </c>
      <c r="AR43" s="35">
        <f>VLOOKUP(AN43,份量表!$A$2:$J$885,6,0)*0.01*AO43</f>
        <v>0</v>
      </c>
      <c r="AS43" s="35">
        <f>VLOOKUP(AN43,份量表!$A$2:$J$885,7,0)*0.01*AO43</f>
        <v>0</v>
      </c>
      <c r="AT43" s="35">
        <f>VLOOKUP(AN43,份量表!$A$2:$J$885,8,0)*0.01*AO43</f>
        <v>0</v>
      </c>
      <c r="AU43" s="35">
        <f>VLOOKUP(AN43,份量表!$A$2:$J$885,9,0)*0.01*AO43</f>
        <v>0</v>
      </c>
      <c r="AV43" s="50">
        <f>VLOOKUP(AN43,份量表!$A$2:$J$885,10,0)*0.01*AO43</f>
        <v>0</v>
      </c>
      <c r="AW43" s="47"/>
      <c r="AX43" s="62"/>
      <c r="AY43" s="47"/>
      <c r="AZ43" s="62"/>
      <c r="BB43" s="63"/>
      <c r="BC43" s="35">
        <f t="shared" si="34"/>
        <v>0</v>
      </c>
      <c r="BD43" s="35">
        <f t="shared" si="35"/>
        <v>0</v>
      </c>
      <c r="BE43" s="35">
        <f>VLOOKUP(BC43,份量表!$A$2:$J$885,4,0)</f>
        <v>0</v>
      </c>
      <c r="BF43" s="35">
        <f>VLOOKUP(BC43,份量表!$A$2:$J$885,5,0)*0.01*BD43</f>
        <v>0</v>
      </c>
      <c r="BG43" s="35">
        <f>VLOOKUP(BC43,份量表!$A$2:$J$885,6,0)*0.01*BD43</f>
        <v>0</v>
      </c>
      <c r="BH43" s="35">
        <f>VLOOKUP(BC43,份量表!$A$2:$J$885,7,0)*0.01*BD43</f>
        <v>0</v>
      </c>
      <c r="BI43" s="35">
        <f>VLOOKUP(BC43,份量表!$A$2:$J$885,8,0)*0.01*BD43</f>
        <v>0</v>
      </c>
      <c r="BJ43" s="35">
        <f>VLOOKUP(BC43,份量表!$A$2:$J$885,9,0)*0.01*BD43</f>
        <v>0</v>
      </c>
      <c r="BK43" s="50">
        <f>VLOOKUP(BC43,份量表!$A$2:$J$885,10,0)*0.01*BD43</f>
        <v>0</v>
      </c>
      <c r="BL43" s="47"/>
      <c r="BM43" s="64"/>
      <c r="BN43" s="47"/>
      <c r="BO43" s="62"/>
      <c r="BQ43" s="63"/>
      <c r="BR43" s="35">
        <f t="shared" si="36"/>
        <v>0</v>
      </c>
      <c r="BS43" s="35">
        <f t="shared" si="37"/>
        <v>0</v>
      </c>
      <c r="BT43" s="35">
        <f>VLOOKUP(BR43,份量表!$A$2:$J$885,4,0)</f>
        <v>0</v>
      </c>
      <c r="BU43" s="35">
        <f>VLOOKUP(BR43,份量表!$A$2:$J$885,5,0)*0.01*BS43</f>
        <v>0</v>
      </c>
      <c r="BV43" s="35">
        <f>VLOOKUP(BR43,份量表!$A$2:$J$885,6,0)*0.01*BS43</f>
        <v>0</v>
      </c>
      <c r="BW43" s="35">
        <f>VLOOKUP(BR43,份量表!$A$2:$J$885,7,0)*0.01*BS43</f>
        <v>0</v>
      </c>
      <c r="BX43" s="35">
        <f>VLOOKUP(BR43,份量表!$A$2:$J$885,8,0)*0.01*BS43</f>
        <v>0</v>
      </c>
      <c r="BY43" s="35">
        <f>VLOOKUP(BR43,份量表!$A$2:$J$885,9,0)*0.01*BS43</f>
        <v>0</v>
      </c>
      <c r="BZ43" s="50">
        <f>VLOOKUP(BR43,份量表!$A$2:$J$885,10,0)*0.01*BS43</f>
        <v>0</v>
      </c>
      <c r="CA43" s="47"/>
      <c r="CB43" s="62"/>
      <c r="CC43" s="47"/>
      <c r="CD43" s="62"/>
      <c r="CF43" s="63"/>
      <c r="CG43" s="35">
        <f t="shared" si="38"/>
        <v>0</v>
      </c>
      <c r="CH43" s="35">
        <f t="shared" si="39"/>
        <v>0</v>
      </c>
      <c r="CI43" s="35">
        <f>VLOOKUP(CG43,份量表!$A$2:$J$885,4,0)</f>
        <v>0</v>
      </c>
      <c r="CJ43" s="35">
        <f>VLOOKUP(CG43,份量表!$A$2:$J$885,5,0)*0.01*CH43</f>
        <v>0</v>
      </c>
      <c r="CK43" s="35">
        <f>VLOOKUP(CG43,份量表!$A$2:$J$885,6,0)*0.01*CH43</f>
        <v>0</v>
      </c>
      <c r="CL43" s="35">
        <f>VLOOKUP(CG43,份量表!$A$2:$J$885,7,0)*0.01*CH43</f>
        <v>0</v>
      </c>
      <c r="CM43" s="35">
        <f>VLOOKUP(CG43,份量表!$A$2:$J$885,8,0)*0.01*CH43</f>
        <v>0</v>
      </c>
      <c r="CN43" s="35">
        <f>VLOOKUP(CG43,份量表!$A$2:$J$885,9,0)*0.01*CH43</f>
        <v>0</v>
      </c>
      <c r="CO43" s="50">
        <f>VLOOKUP(CG43,份量表!$A$2:$J$885,10,0)*0.01*CH43</f>
        <v>0</v>
      </c>
      <c r="CP43" s="47"/>
      <c r="CQ43" s="62"/>
      <c r="CR43" s="47"/>
      <c r="CS43" s="62"/>
    </row>
    <row r="44" spans="1:97" ht="32.25" customHeight="1" x14ac:dyDescent="0.25">
      <c r="A44" s="181"/>
      <c r="B44" s="11"/>
      <c r="C44" s="12"/>
      <c r="D44" s="25"/>
      <c r="E44" s="11" t="s">
        <v>686</v>
      </c>
      <c r="F44" s="12" t="s">
        <v>599</v>
      </c>
      <c r="G44" s="25"/>
      <c r="H44" s="11" t="s">
        <v>190</v>
      </c>
      <c r="I44" s="12">
        <v>3</v>
      </c>
      <c r="J44" s="25"/>
      <c r="K44" s="11" t="s">
        <v>724</v>
      </c>
      <c r="L44" s="12">
        <v>3</v>
      </c>
      <c r="M44" s="25"/>
      <c r="N44" s="11"/>
      <c r="O44" s="12"/>
      <c r="P44" s="25"/>
      <c r="Q44" s="11" t="s">
        <v>784</v>
      </c>
      <c r="R44" s="12">
        <v>1</v>
      </c>
      <c r="S44" s="13" t="s">
        <v>23</v>
      </c>
      <c r="T44" s="170"/>
      <c r="U44" s="177"/>
      <c r="V44" s="176" t="s">
        <v>305</v>
      </c>
      <c r="W44" s="175">
        <v>2.6646000000000001</v>
      </c>
      <c r="X44" s="69"/>
      <c r="Y44" s="69">
        <f t="shared" si="30"/>
        <v>0</v>
      </c>
      <c r="Z44" s="69">
        <f t="shared" si="31"/>
        <v>0</v>
      </c>
      <c r="AA44" s="69">
        <f>VLOOKUP(Y44,份量表!$A$2:$J$885,4,0)</f>
        <v>0</v>
      </c>
      <c r="AB44" s="69">
        <f>VLOOKUP(Y44,份量表!$A$2:$J$885,5,0)*0.01*Z44</f>
        <v>0</v>
      </c>
      <c r="AC44" s="69">
        <f>VLOOKUP(Y44,份量表!$A$2:$J$885,6,0)*0.01*Z44</f>
        <v>0</v>
      </c>
      <c r="AD44" s="69">
        <f>VLOOKUP(Y44,份量表!$A$2:$J$885,7,0)*0.01*Z44</f>
        <v>0</v>
      </c>
      <c r="AE44" s="69">
        <f>VLOOKUP(Y44,份量表!$A$2:$J$885,8,0)*0.01*Z44</f>
        <v>0</v>
      </c>
      <c r="AF44" s="69">
        <f>VLOOKUP(Y44,份量表!$A$2:$J$885,9,0)*0.01*Z44</f>
        <v>0</v>
      </c>
      <c r="AG44" s="70">
        <f>VLOOKUP(Y44,份量表!$A$2:$J$885,10,0)*0.01*Z44</f>
        <v>0</v>
      </c>
      <c r="AH44" s="40"/>
      <c r="AI44" s="71"/>
      <c r="AJ44" s="40"/>
      <c r="AK44" s="71"/>
      <c r="AM44" s="72"/>
      <c r="AN44" s="69">
        <f t="shared" si="32"/>
        <v>0</v>
      </c>
      <c r="AO44" s="69">
        <f t="shared" si="33"/>
        <v>0</v>
      </c>
      <c r="AP44" s="69">
        <f>VLOOKUP(AN44,份量表!$A$2:$J$885,4,0)</f>
        <v>0</v>
      </c>
      <c r="AQ44" s="69">
        <f>VLOOKUP(AN44,份量表!$A$2:$J$885,5,0)*0.01*AO44</f>
        <v>0</v>
      </c>
      <c r="AR44" s="69">
        <f>VLOOKUP(AN44,份量表!$A$2:$J$885,6,0)*0.01*AO44</f>
        <v>0</v>
      </c>
      <c r="AS44" s="69">
        <f>VLOOKUP(AN44,份量表!$A$2:$J$885,7,0)*0.01*AO44</f>
        <v>0</v>
      </c>
      <c r="AT44" s="69">
        <f>VLOOKUP(AN44,份量表!$A$2:$J$885,8,0)*0.01*AO44</f>
        <v>0</v>
      </c>
      <c r="AU44" s="69">
        <f>VLOOKUP(AN44,份量表!$A$2:$J$885,9,0)*0.01*AO44</f>
        <v>0</v>
      </c>
      <c r="AV44" s="70">
        <f>VLOOKUP(AN44,份量表!$A$2:$J$885,10,0)*0.01*AO44</f>
        <v>0</v>
      </c>
      <c r="AW44" s="40"/>
      <c r="AX44" s="71"/>
      <c r="AY44" s="40"/>
      <c r="AZ44" s="71"/>
      <c r="BB44" s="72"/>
      <c r="BC44" s="69">
        <f t="shared" si="34"/>
        <v>0</v>
      </c>
      <c r="BD44" s="69">
        <f t="shared" si="35"/>
        <v>0</v>
      </c>
      <c r="BE44" s="69">
        <f>VLOOKUP(BC44,份量表!$A$2:$J$885,4,0)</f>
        <v>0</v>
      </c>
      <c r="BF44" s="69">
        <f>VLOOKUP(BC44,份量表!$A$2:$J$885,5,0)*0.01*BD44</f>
        <v>0</v>
      </c>
      <c r="BG44" s="69">
        <f>VLOOKUP(BC44,份量表!$A$2:$J$885,6,0)*0.01*BD44</f>
        <v>0</v>
      </c>
      <c r="BH44" s="69">
        <f>VLOOKUP(BC44,份量表!$A$2:$J$885,7,0)*0.01*BD44</f>
        <v>0</v>
      </c>
      <c r="BI44" s="69">
        <f>VLOOKUP(BC44,份量表!$A$2:$J$885,8,0)*0.01*BD44</f>
        <v>0</v>
      </c>
      <c r="BJ44" s="69">
        <f>VLOOKUP(BC44,份量表!$A$2:$J$885,9,0)*0.01*BD44</f>
        <v>0</v>
      </c>
      <c r="BK44" s="70">
        <f>VLOOKUP(BC44,份量表!$A$2:$J$885,10,0)*0.01*BD44</f>
        <v>0</v>
      </c>
      <c r="BL44" s="40"/>
      <c r="BM44" s="73"/>
      <c r="BN44" s="40"/>
      <c r="BO44" s="71"/>
      <c r="BQ44" s="72"/>
      <c r="BR44" s="69">
        <f t="shared" si="36"/>
        <v>0</v>
      </c>
      <c r="BS44" s="69">
        <f t="shared" si="37"/>
        <v>0</v>
      </c>
      <c r="BT44" s="69">
        <f>VLOOKUP(BR44,份量表!$A$2:$J$885,4,0)</f>
        <v>0</v>
      </c>
      <c r="BU44" s="69">
        <f>VLOOKUP(BR44,份量表!$A$2:$J$885,5,0)*0.01*BS44</f>
        <v>0</v>
      </c>
      <c r="BV44" s="69">
        <f>VLOOKUP(BR44,份量表!$A$2:$J$885,6,0)*0.01*BS44</f>
        <v>0</v>
      </c>
      <c r="BW44" s="69">
        <f>VLOOKUP(BR44,份量表!$A$2:$J$885,7,0)*0.01*BS44</f>
        <v>0</v>
      </c>
      <c r="BX44" s="69">
        <f>VLOOKUP(BR44,份量表!$A$2:$J$885,8,0)*0.01*BS44</f>
        <v>0</v>
      </c>
      <c r="BY44" s="69">
        <f>VLOOKUP(BR44,份量表!$A$2:$J$885,9,0)*0.01*BS44</f>
        <v>0</v>
      </c>
      <c r="BZ44" s="70">
        <f>VLOOKUP(BR44,份量表!$A$2:$J$885,10,0)*0.01*BS44</f>
        <v>0</v>
      </c>
      <c r="CA44" s="40"/>
      <c r="CB44" s="71"/>
      <c r="CC44" s="40"/>
      <c r="CD44" s="71"/>
      <c r="CF44" s="72"/>
      <c r="CG44" s="69">
        <f t="shared" si="38"/>
        <v>0</v>
      </c>
      <c r="CH44" s="69">
        <f t="shared" si="39"/>
        <v>0</v>
      </c>
      <c r="CI44" s="69">
        <f>VLOOKUP(CG44,份量表!$A$2:$J$885,4,0)</f>
        <v>0</v>
      </c>
      <c r="CJ44" s="69">
        <f>VLOOKUP(CG44,份量表!$A$2:$J$885,5,0)*0.01*CH44</f>
        <v>0</v>
      </c>
      <c r="CK44" s="69">
        <f>VLOOKUP(CG44,份量表!$A$2:$J$885,6,0)*0.01*CH44</f>
        <v>0</v>
      </c>
      <c r="CL44" s="69">
        <f>VLOOKUP(CG44,份量表!$A$2:$J$885,7,0)*0.01*CH44</f>
        <v>0</v>
      </c>
      <c r="CM44" s="69">
        <f>VLOOKUP(CG44,份量表!$A$2:$J$885,8,0)*0.01*CH44</f>
        <v>0</v>
      </c>
      <c r="CN44" s="69">
        <f>VLOOKUP(CG44,份量表!$A$2:$J$885,9,0)*0.01*CH44</f>
        <v>0</v>
      </c>
      <c r="CO44" s="70">
        <f>VLOOKUP(CG44,份量表!$A$2:$J$885,10,0)*0.01*CH44</f>
        <v>0</v>
      </c>
      <c r="CP44" s="40"/>
      <c r="CQ44" s="71"/>
      <c r="CR44" s="40"/>
      <c r="CS44" s="71"/>
    </row>
    <row r="45" spans="1:97" ht="32.25" customHeight="1" x14ac:dyDescent="0.25">
      <c r="A45" s="181"/>
      <c r="B45" s="11"/>
      <c r="C45" s="12"/>
      <c r="D45" s="25"/>
      <c r="E45" s="11" t="s">
        <v>579</v>
      </c>
      <c r="F45" s="12">
        <v>4</v>
      </c>
      <c r="G45" s="25"/>
      <c r="H45" s="11"/>
      <c r="I45" s="12"/>
      <c r="J45" s="25"/>
      <c r="K45" s="11" t="s">
        <v>660</v>
      </c>
      <c r="L45" s="12">
        <v>1</v>
      </c>
      <c r="M45" s="25"/>
      <c r="N45" s="11"/>
      <c r="O45" s="12"/>
      <c r="P45" s="25"/>
      <c r="Q45" s="11"/>
      <c r="R45" s="12"/>
      <c r="S45" s="13" t="s">
        <v>23</v>
      </c>
      <c r="T45" s="170"/>
      <c r="U45" s="177"/>
      <c r="V45" s="176"/>
      <c r="W45" s="175"/>
      <c r="X45" s="53" t="str">
        <f>N4</f>
        <v>★有機蔬菜</v>
      </c>
      <c r="Y45" s="53" t="str">
        <f t="shared" ref="Y45:Y54" si="40">N5</f>
        <v>有機蔬菜</v>
      </c>
      <c r="Z45" s="53">
        <f t="shared" ref="Z45:Z54" si="41">IF(O5="適量",0,O5)</f>
        <v>100</v>
      </c>
      <c r="AA45" s="53">
        <f>VLOOKUP(Y45,份量表!$A$2:$J$885,4,0)</f>
        <v>0</v>
      </c>
      <c r="AB45" s="53">
        <f>VLOOKUP(Y45,份量表!$A$2:$J$885,5,0)*0.01*Z45</f>
        <v>0</v>
      </c>
      <c r="AC45" s="53">
        <f>VLOOKUP(Y45,份量表!$A$2:$J$885,6,0)*0.01*Z45</f>
        <v>0</v>
      </c>
      <c r="AD45" s="53">
        <f>VLOOKUP(Y45,份量表!$A$2:$J$885,7,0)*0.01*Z45</f>
        <v>1</v>
      </c>
      <c r="AE45" s="53">
        <f>VLOOKUP(Y45,份量表!$A$2:$J$885,8,0)*0.01*Z45</f>
        <v>0</v>
      </c>
      <c r="AF45" s="53">
        <f>VLOOKUP(Y45,份量表!$A$2:$J$885,9,0)*0.01*Z45</f>
        <v>0</v>
      </c>
      <c r="AG45" s="54">
        <f>VLOOKUP(Y45,份量表!$A$2:$J$885,10,0)*0.01*Z45</f>
        <v>0</v>
      </c>
      <c r="AH45" s="55" t="s">
        <v>225</v>
      </c>
      <c r="AI45" s="56">
        <f>ROUND(AI46*68+AI47*73+AI48*24+AI49*45+AI50*152+AI51*60,1)</f>
        <v>42.2</v>
      </c>
      <c r="AJ45" s="57" t="s">
        <v>215</v>
      </c>
      <c r="AK45" s="58">
        <f>ROUND(AI46*15+AI47*0+AI48*5+AI49*0+AI50*12+AI51*15,1)</f>
        <v>5.0999999999999996</v>
      </c>
      <c r="AM45" s="59" t="str">
        <f>N16</f>
        <v>季節時蔬</v>
      </c>
      <c r="AN45" s="53" t="str">
        <f t="shared" ref="AN45:AN54" si="42">N17</f>
        <v>季節時蔬</v>
      </c>
      <c r="AO45" s="53">
        <f t="shared" ref="AO45:AO54" si="43">IF(O17="適量",0,O17)</f>
        <v>100</v>
      </c>
      <c r="AP45" s="53">
        <f>VLOOKUP(AN45,份量表!$A$2:$J$885,4,0)</f>
        <v>0</v>
      </c>
      <c r="AQ45" s="53">
        <f>VLOOKUP(AN45,份量表!$A$2:$J$885,5,0)*0.01*AO45</f>
        <v>0</v>
      </c>
      <c r="AR45" s="53">
        <f>VLOOKUP(AN45,份量表!$A$2:$J$885,6,0)*0.01*AO45</f>
        <v>0</v>
      </c>
      <c r="AS45" s="53">
        <f>VLOOKUP(AN45,份量表!$A$2:$J$885,7,0)*0.01*AO45</f>
        <v>1</v>
      </c>
      <c r="AT45" s="53">
        <f>VLOOKUP(AN45,份量表!$A$2:$J$885,8,0)*0.01*AO45</f>
        <v>0</v>
      </c>
      <c r="AU45" s="53">
        <f>VLOOKUP(AN45,份量表!$A$2:$J$885,9,0)*0.01*AO45</f>
        <v>0</v>
      </c>
      <c r="AV45" s="54">
        <f>VLOOKUP(AN45,份量表!$A$2:$J$885,10,0)*0.01*AO45</f>
        <v>0</v>
      </c>
      <c r="AW45" s="55" t="s">
        <v>225</v>
      </c>
      <c r="AX45" s="56">
        <f>ROUND(AX46*68+AX47*73+AX48*24+AX49*45+AX50*152+AX51*60,1)</f>
        <v>42.2</v>
      </c>
      <c r="AY45" s="57" t="s">
        <v>215</v>
      </c>
      <c r="AZ45" s="58">
        <f>ROUND(AX46*15+AX47*0+AX48*5+AX49*0+AX50*12+AX51*15,1)</f>
        <v>5.0999999999999996</v>
      </c>
      <c r="BB45" s="59">
        <f>N28</f>
        <v>0</v>
      </c>
      <c r="BC45" s="53">
        <f t="shared" ref="BC45:BC54" si="44">N29</f>
        <v>0</v>
      </c>
      <c r="BD45" s="53">
        <f t="shared" ref="BD45:BD54" si="45">IF(O29="適量",0,O29)</f>
        <v>0</v>
      </c>
      <c r="BE45" s="53">
        <f>VLOOKUP(BC45,份量表!$A$2:$J$885,4,0)</f>
        <v>0</v>
      </c>
      <c r="BF45" s="53">
        <f>VLOOKUP(BC45,份量表!$A$2:$J$885,5,0)*0.01*BD45</f>
        <v>0</v>
      </c>
      <c r="BG45" s="53">
        <f>VLOOKUP(BC45,份量表!$A$2:$J$885,6,0)*0.01*BD45</f>
        <v>0</v>
      </c>
      <c r="BH45" s="53">
        <f>VLOOKUP(BC45,份量表!$A$2:$J$885,7,0)*0.01*BD45</f>
        <v>0</v>
      </c>
      <c r="BI45" s="53">
        <f>VLOOKUP(BC45,份量表!$A$2:$J$885,8,0)*0.01*BD45</f>
        <v>0</v>
      </c>
      <c r="BJ45" s="53">
        <f>VLOOKUP(BC45,份量表!$A$2:$J$885,9,0)*0.01*BD45</f>
        <v>0</v>
      </c>
      <c r="BK45" s="54">
        <f>VLOOKUP(BC45,份量表!$A$2:$J$885,10,0)*0.01*BD45</f>
        <v>0</v>
      </c>
      <c r="BL45" s="55" t="s">
        <v>225</v>
      </c>
      <c r="BM45" s="60">
        <f>ROUND(BM46*68+BM47*73+BM48*24+BM49*45+BM50*152+BM51*60,1)</f>
        <v>0</v>
      </c>
      <c r="BN45" s="57" t="s">
        <v>215</v>
      </c>
      <c r="BO45" s="58">
        <f>ROUND(BM46*15+BM47*0+BM48*5+BM49*0+BM50*12+BM51*15,1)</f>
        <v>0</v>
      </c>
      <c r="BQ45" s="59" t="str">
        <f>N40</f>
        <v>季節時蔬</v>
      </c>
      <c r="BR45" s="53" t="str">
        <f t="shared" ref="BR45:BR54" si="46">N41</f>
        <v>季節時蔬</v>
      </c>
      <c r="BS45" s="53">
        <f t="shared" ref="BS45:BS54" si="47">IF(O41="適量",0,O41)</f>
        <v>100</v>
      </c>
      <c r="BT45" s="53">
        <f>VLOOKUP(BR45,份量表!$A$2:$J$885,4,0)</f>
        <v>0</v>
      </c>
      <c r="BU45" s="53">
        <f>VLOOKUP(BR45,份量表!$A$2:$J$885,5,0)*0.01*BS45</f>
        <v>0</v>
      </c>
      <c r="BV45" s="53">
        <f>VLOOKUP(BR45,份量表!$A$2:$J$885,6,0)*0.01*BS45</f>
        <v>0</v>
      </c>
      <c r="BW45" s="53">
        <f>VLOOKUP(BR45,份量表!$A$2:$J$885,7,0)*0.01*BS45</f>
        <v>1</v>
      </c>
      <c r="BX45" s="53">
        <f>VLOOKUP(BR45,份量表!$A$2:$J$885,8,0)*0.01*BS45</f>
        <v>0</v>
      </c>
      <c r="BY45" s="53">
        <f>VLOOKUP(BR45,份量表!$A$2:$J$885,9,0)*0.01*BS45</f>
        <v>0</v>
      </c>
      <c r="BZ45" s="54">
        <f>VLOOKUP(BR45,份量表!$A$2:$J$885,10,0)*0.01*BS45</f>
        <v>0</v>
      </c>
      <c r="CA45" s="55" t="s">
        <v>225</v>
      </c>
      <c r="CB45" s="56">
        <f>ROUND(CB46*68+CB47*73+CB48*24+CB49*45+CB50*152+CB51*60,1)</f>
        <v>42.2</v>
      </c>
      <c r="CC45" s="57" t="s">
        <v>215</v>
      </c>
      <c r="CD45" s="58">
        <f>ROUND(CB46*15+CB47*0+CB48*5+CB49*0+CB50*12+CB51*15,1)</f>
        <v>5.0999999999999996</v>
      </c>
      <c r="CF45" s="59">
        <f>N52</f>
        <v>0</v>
      </c>
      <c r="CG45" s="53">
        <f t="shared" ref="CG45:CG54" si="48">N53</f>
        <v>0</v>
      </c>
      <c r="CH45" s="53">
        <f t="shared" ref="CH45:CH54" si="49">IF(O53="適量",0,O53)</f>
        <v>0</v>
      </c>
      <c r="CI45" s="53">
        <f>VLOOKUP(CG45,份量表!$A$2:$J$885,4,0)</f>
        <v>0</v>
      </c>
      <c r="CJ45" s="53">
        <f>VLOOKUP(CG45,份量表!$A$2:$J$885,5,0)*0.01*CH45</f>
        <v>0</v>
      </c>
      <c r="CK45" s="53">
        <f>VLOOKUP(CG45,份量表!$A$2:$J$885,6,0)*0.01*CH45</f>
        <v>0</v>
      </c>
      <c r="CL45" s="53">
        <f>VLOOKUP(CG45,份量表!$A$2:$J$885,7,0)*0.01*CH45</f>
        <v>0</v>
      </c>
      <c r="CM45" s="53">
        <f>VLOOKUP(CG45,份量表!$A$2:$J$885,8,0)*0.01*CH45</f>
        <v>0</v>
      </c>
      <c r="CN45" s="53">
        <f>VLOOKUP(CG45,份量表!$A$2:$J$885,9,0)*0.01*CH45</f>
        <v>0</v>
      </c>
      <c r="CO45" s="54">
        <f>VLOOKUP(CG45,份量表!$A$2:$J$885,10,0)*0.01*CH45</f>
        <v>0</v>
      </c>
      <c r="CP45" s="55" t="s">
        <v>225</v>
      </c>
      <c r="CQ45" s="56">
        <f>ROUND(CQ46*68+CQ47*73+CQ48*24+CQ49*45+CQ50*152+CQ51*60,1)</f>
        <v>0</v>
      </c>
      <c r="CR45" s="57" t="s">
        <v>215</v>
      </c>
      <c r="CS45" s="58">
        <f>ROUND(CQ46*15+CQ47*0+CQ48*5+CQ49*0+CQ50*12+CQ51*15,1)</f>
        <v>0</v>
      </c>
    </row>
    <row r="46" spans="1:97" x14ac:dyDescent="0.25">
      <c r="A46" s="181"/>
      <c r="B46" s="11"/>
      <c r="C46" s="12"/>
      <c r="D46" s="25"/>
      <c r="E46" s="11"/>
      <c r="F46" s="12"/>
      <c r="G46" s="25"/>
      <c r="H46" s="11"/>
      <c r="I46" s="12"/>
      <c r="J46" s="25"/>
      <c r="K46" s="11" t="s">
        <v>579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0" t="s">
        <v>244</v>
      </c>
      <c r="U46" s="177">
        <v>33.5</v>
      </c>
      <c r="V46" s="170" t="s">
        <v>228</v>
      </c>
      <c r="W46" s="175">
        <v>1.81</v>
      </c>
      <c r="X46" s="35"/>
      <c r="Y46" s="35" t="str">
        <f t="shared" si="40"/>
        <v>薑或蒜</v>
      </c>
      <c r="Z46" s="35">
        <f t="shared" si="41"/>
        <v>1</v>
      </c>
      <c r="AA46" s="35">
        <f>VLOOKUP(Y46,份量表!$A$2:$J$885,4,0)</f>
        <v>0</v>
      </c>
      <c r="AB46" s="35">
        <f>VLOOKUP(Y46,份量表!$A$2:$J$885,5,0)*0.01*Z46</f>
        <v>0</v>
      </c>
      <c r="AC46" s="35">
        <f>VLOOKUP(Y46,份量表!$A$2:$J$885,6,0)*0.01*Z46</f>
        <v>0</v>
      </c>
      <c r="AD46" s="35">
        <f>VLOOKUP(Y46,份量表!$A$2:$J$885,7,0)*0.01*Z46</f>
        <v>0.01</v>
      </c>
      <c r="AE46" s="35">
        <f>VLOOKUP(Y46,份量表!$A$2:$J$885,8,0)*0.01*Z46</f>
        <v>0</v>
      </c>
      <c r="AF46" s="35">
        <f>VLOOKUP(Y46,份量表!$A$2:$J$885,9,0)*0.01*Z46</f>
        <v>0</v>
      </c>
      <c r="AG46" s="50">
        <f>VLOOKUP(Y46,份量表!$A$2:$J$885,10,0)*0.01*Z46</f>
        <v>0</v>
      </c>
      <c r="AH46" s="47" t="s">
        <v>30</v>
      </c>
      <c r="AI46" s="62">
        <f>SUM(AB45:AB54)</f>
        <v>0</v>
      </c>
      <c r="AJ46" s="47" t="s">
        <v>216</v>
      </c>
      <c r="AK46" s="62">
        <f>ROUND(AI47*5+AI49*5+AI50*8,1)</f>
        <v>2</v>
      </c>
      <c r="AM46" s="63"/>
      <c r="AN46" s="35" t="str">
        <f t="shared" si="42"/>
        <v>薑或蒜</v>
      </c>
      <c r="AO46" s="35">
        <f t="shared" si="43"/>
        <v>1</v>
      </c>
      <c r="AP46" s="35">
        <f>VLOOKUP(AN46,份量表!$A$2:$J$885,4,0)</f>
        <v>0</v>
      </c>
      <c r="AQ46" s="35">
        <f>VLOOKUP(AN46,份量表!$A$2:$J$885,5,0)*0.01*AO46</f>
        <v>0</v>
      </c>
      <c r="AR46" s="35">
        <f>VLOOKUP(AN46,份量表!$A$2:$J$885,6,0)*0.01*AO46</f>
        <v>0</v>
      </c>
      <c r="AS46" s="35">
        <f>VLOOKUP(AN46,份量表!$A$2:$J$885,7,0)*0.01*AO46</f>
        <v>0.01</v>
      </c>
      <c r="AT46" s="35">
        <f>VLOOKUP(AN46,份量表!$A$2:$J$885,8,0)*0.01*AO46</f>
        <v>0</v>
      </c>
      <c r="AU46" s="35">
        <f>VLOOKUP(AN46,份量表!$A$2:$J$885,9,0)*0.01*AO46</f>
        <v>0</v>
      </c>
      <c r="AV46" s="50">
        <f>VLOOKUP(AN46,份量表!$A$2:$J$885,10,0)*0.01*AO46</f>
        <v>0</v>
      </c>
      <c r="AW46" s="47" t="s">
        <v>30</v>
      </c>
      <c r="AX46" s="62">
        <f>SUM(AQ45:AQ54)</f>
        <v>0</v>
      </c>
      <c r="AY46" s="47" t="s">
        <v>216</v>
      </c>
      <c r="AZ46" s="62">
        <f>ROUND(AX47*5+AX49*5+AX50*8,1)</f>
        <v>2</v>
      </c>
      <c r="BB46" s="63"/>
      <c r="BC46" s="35">
        <f t="shared" si="44"/>
        <v>0</v>
      </c>
      <c r="BD46" s="35">
        <f t="shared" si="45"/>
        <v>0</v>
      </c>
      <c r="BE46" s="35">
        <f>VLOOKUP(BC46,份量表!$A$2:$J$885,4,0)</f>
        <v>0</v>
      </c>
      <c r="BF46" s="35">
        <f>VLOOKUP(BC46,份量表!$A$2:$J$885,5,0)*0.01*BD46</f>
        <v>0</v>
      </c>
      <c r="BG46" s="35">
        <f>VLOOKUP(BC46,份量表!$A$2:$J$885,6,0)*0.01*BD46</f>
        <v>0</v>
      </c>
      <c r="BH46" s="35">
        <f>VLOOKUP(BC46,份量表!$A$2:$J$885,7,0)*0.01*BD46</f>
        <v>0</v>
      </c>
      <c r="BI46" s="35">
        <f>VLOOKUP(BC46,份量表!$A$2:$J$885,8,0)*0.01*BD46</f>
        <v>0</v>
      </c>
      <c r="BJ46" s="35">
        <f>VLOOKUP(BC46,份量表!$A$2:$J$885,9,0)*0.01*BD46</f>
        <v>0</v>
      </c>
      <c r="BK46" s="50">
        <f>VLOOKUP(BC46,份量表!$A$2:$J$885,10,0)*0.01*BD46</f>
        <v>0</v>
      </c>
      <c r="BL46" s="47" t="s">
        <v>30</v>
      </c>
      <c r="BM46" s="64">
        <f>SUM(BF45:BF54)</f>
        <v>0</v>
      </c>
      <c r="BN46" s="47" t="s">
        <v>216</v>
      </c>
      <c r="BO46" s="62">
        <f>ROUND(BM47*5+BM49*5+BM50*8,1)</f>
        <v>0</v>
      </c>
      <c r="BQ46" s="63"/>
      <c r="BR46" s="35" t="str">
        <f t="shared" si="46"/>
        <v>薑或蒜</v>
      </c>
      <c r="BS46" s="35">
        <f t="shared" si="47"/>
        <v>1</v>
      </c>
      <c r="BT46" s="35">
        <f>VLOOKUP(BR46,份量表!$A$2:$J$885,4,0)</f>
        <v>0</v>
      </c>
      <c r="BU46" s="35">
        <f>VLOOKUP(BR46,份量表!$A$2:$J$885,5,0)*0.01*BS46</f>
        <v>0</v>
      </c>
      <c r="BV46" s="35">
        <f>VLOOKUP(BR46,份量表!$A$2:$J$885,6,0)*0.01*BS46</f>
        <v>0</v>
      </c>
      <c r="BW46" s="35">
        <f>VLOOKUP(BR46,份量表!$A$2:$J$885,7,0)*0.01*BS46</f>
        <v>0.01</v>
      </c>
      <c r="BX46" s="35">
        <f>VLOOKUP(BR46,份量表!$A$2:$J$885,8,0)*0.01*BS46</f>
        <v>0</v>
      </c>
      <c r="BY46" s="35">
        <f>VLOOKUP(BR46,份量表!$A$2:$J$885,9,0)*0.01*BS46</f>
        <v>0</v>
      </c>
      <c r="BZ46" s="50">
        <f>VLOOKUP(BR46,份量表!$A$2:$J$885,10,0)*0.01*BS46</f>
        <v>0</v>
      </c>
      <c r="CA46" s="47" t="s">
        <v>30</v>
      </c>
      <c r="CB46" s="62">
        <f>SUM(BU45:BU54)</f>
        <v>0</v>
      </c>
      <c r="CC46" s="47" t="s">
        <v>216</v>
      </c>
      <c r="CD46" s="62">
        <f>ROUND(CB47*5+CB49*5+CB50*8,1)</f>
        <v>2</v>
      </c>
      <c r="CF46" s="63"/>
      <c r="CG46" s="35">
        <f t="shared" si="48"/>
        <v>0</v>
      </c>
      <c r="CH46" s="35">
        <f t="shared" si="49"/>
        <v>0</v>
      </c>
      <c r="CI46" s="35">
        <f>VLOOKUP(CG46,份量表!$A$2:$J$885,4,0)</f>
        <v>0</v>
      </c>
      <c r="CJ46" s="35">
        <f>VLOOKUP(CG46,份量表!$A$2:$J$885,5,0)*0.01*CH46</f>
        <v>0</v>
      </c>
      <c r="CK46" s="35">
        <f>VLOOKUP(CG46,份量表!$A$2:$J$885,6,0)*0.01*CH46</f>
        <v>0</v>
      </c>
      <c r="CL46" s="35">
        <f>VLOOKUP(CG46,份量表!$A$2:$J$885,7,0)*0.01*CH46</f>
        <v>0</v>
      </c>
      <c r="CM46" s="35">
        <f>VLOOKUP(CG46,份量表!$A$2:$J$885,8,0)*0.01*CH46</f>
        <v>0</v>
      </c>
      <c r="CN46" s="35">
        <f>VLOOKUP(CG46,份量表!$A$2:$J$885,9,0)*0.01*CH46</f>
        <v>0</v>
      </c>
      <c r="CO46" s="50">
        <f>VLOOKUP(CG46,份量表!$A$2:$J$885,10,0)*0.01*CH46</f>
        <v>0</v>
      </c>
      <c r="CP46" s="47" t="s">
        <v>30</v>
      </c>
      <c r="CQ46" s="62">
        <f>SUM(CJ45:CJ54)</f>
        <v>0</v>
      </c>
      <c r="CR46" s="47" t="s">
        <v>216</v>
      </c>
      <c r="CS46" s="62">
        <f>ROUND(CQ47*5+CQ49*5+CQ50*8,1)</f>
        <v>0</v>
      </c>
    </row>
    <row r="47" spans="1:97" ht="32.25" customHeight="1" x14ac:dyDescent="0.25">
      <c r="A47" s="181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0"/>
      <c r="U47" s="177"/>
      <c r="V47" s="170"/>
      <c r="W47" s="175"/>
      <c r="X47" s="35"/>
      <c r="Y47" s="35" t="str">
        <f t="shared" si="40"/>
        <v>沙拉油</v>
      </c>
      <c r="Z47" s="35">
        <f t="shared" si="41"/>
        <v>2</v>
      </c>
      <c r="AA47" s="35">
        <f>VLOOKUP(Y47,份量表!$A$2:$J$885,4,0)</f>
        <v>0</v>
      </c>
      <c r="AB47" s="35">
        <f>VLOOKUP(Y47,份量表!$A$2:$J$885,5,0)*0.01*Z47</f>
        <v>0</v>
      </c>
      <c r="AC47" s="35">
        <f>VLOOKUP(Y47,份量表!$A$2:$J$885,6,0)*0.01*Z47</f>
        <v>0</v>
      </c>
      <c r="AD47" s="35">
        <f>VLOOKUP(Y47,份量表!$A$2:$J$885,7,0)*0.01*Z47</f>
        <v>0</v>
      </c>
      <c r="AE47" s="35">
        <f>VLOOKUP(Y47,份量表!$A$2:$J$885,8,0)*0.01*Z47</f>
        <v>0.4</v>
      </c>
      <c r="AF47" s="35">
        <f>VLOOKUP(Y47,份量表!$A$2:$J$885,9,0)*0.01*Z47</f>
        <v>0</v>
      </c>
      <c r="AG47" s="50">
        <f>VLOOKUP(Y47,份量表!$A$2:$J$885,10,0)*0.01*Z47</f>
        <v>0</v>
      </c>
      <c r="AH47" s="47" t="s">
        <v>31</v>
      </c>
      <c r="AI47" s="65">
        <f>SUM(AC45:AC54)</f>
        <v>0</v>
      </c>
      <c r="AJ47" s="47" t="s">
        <v>217</v>
      </c>
      <c r="AK47" s="62">
        <f>ROUND(AI46*2+AI47*7+AI48*1+AI50*8,1)</f>
        <v>1</v>
      </c>
      <c r="AM47" s="63"/>
      <c r="AN47" s="35" t="str">
        <f t="shared" si="42"/>
        <v>沙拉油</v>
      </c>
      <c r="AO47" s="35">
        <f t="shared" si="43"/>
        <v>2</v>
      </c>
      <c r="AP47" s="35">
        <f>VLOOKUP(AN47,份量表!$A$2:$J$885,4,0)</f>
        <v>0</v>
      </c>
      <c r="AQ47" s="35">
        <f>VLOOKUP(AN47,份量表!$A$2:$J$885,5,0)*0.01*AO47</f>
        <v>0</v>
      </c>
      <c r="AR47" s="35">
        <f>VLOOKUP(AN47,份量表!$A$2:$J$885,6,0)*0.01*AO47</f>
        <v>0</v>
      </c>
      <c r="AS47" s="35">
        <f>VLOOKUP(AN47,份量表!$A$2:$J$885,7,0)*0.01*AO47</f>
        <v>0</v>
      </c>
      <c r="AT47" s="35">
        <f>VLOOKUP(AN47,份量表!$A$2:$J$885,8,0)*0.01*AO47</f>
        <v>0.4</v>
      </c>
      <c r="AU47" s="35">
        <f>VLOOKUP(AN47,份量表!$A$2:$J$885,9,0)*0.01*AO47</f>
        <v>0</v>
      </c>
      <c r="AV47" s="50">
        <f>VLOOKUP(AN47,份量表!$A$2:$J$885,10,0)*0.01*AO47</f>
        <v>0</v>
      </c>
      <c r="AW47" s="47" t="s">
        <v>31</v>
      </c>
      <c r="AX47" s="65">
        <f>SUM(AR45:AR54)</f>
        <v>0</v>
      </c>
      <c r="AY47" s="47" t="s">
        <v>217</v>
      </c>
      <c r="AZ47" s="62">
        <f>ROUND(AX46*2+AX47*7+AX48*1+AX50*8,1)</f>
        <v>1</v>
      </c>
      <c r="BB47" s="63"/>
      <c r="BC47" s="35">
        <f t="shared" si="44"/>
        <v>0</v>
      </c>
      <c r="BD47" s="35">
        <f t="shared" si="45"/>
        <v>0</v>
      </c>
      <c r="BE47" s="35">
        <f>VLOOKUP(BC47,份量表!$A$2:$J$885,4,0)</f>
        <v>0</v>
      </c>
      <c r="BF47" s="35">
        <f>VLOOKUP(BC47,份量表!$A$2:$J$885,5,0)*0.01*BD47</f>
        <v>0</v>
      </c>
      <c r="BG47" s="35">
        <f>VLOOKUP(BC47,份量表!$A$2:$J$885,6,0)*0.01*BD47</f>
        <v>0</v>
      </c>
      <c r="BH47" s="35">
        <f>VLOOKUP(BC47,份量表!$A$2:$J$885,7,0)*0.01*BD47</f>
        <v>0</v>
      </c>
      <c r="BI47" s="35">
        <f>VLOOKUP(BC47,份量表!$A$2:$J$885,8,0)*0.01*BD47</f>
        <v>0</v>
      </c>
      <c r="BJ47" s="35">
        <f>VLOOKUP(BC47,份量表!$A$2:$J$885,9,0)*0.01*BD47</f>
        <v>0</v>
      </c>
      <c r="BK47" s="50">
        <f>VLOOKUP(BC47,份量表!$A$2:$J$885,10,0)*0.01*BD47</f>
        <v>0</v>
      </c>
      <c r="BL47" s="47" t="s">
        <v>31</v>
      </c>
      <c r="BM47" s="64">
        <f>SUM(BG45:BG54)</f>
        <v>0</v>
      </c>
      <c r="BN47" s="47" t="s">
        <v>217</v>
      </c>
      <c r="BO47" s="62">
        <f>ROUND(BM46*2+BM47*7+BM48*1+BM50*8,1)</f>
        <v>0</v>
      </c>
      <c r="BQ47" s="63"/>
      <c r="BR47" s="35" t="str">
        <f t="shared" si="46"/>
        <v>沙拉油</v>
      </c>
      <c r="BS47" s="35">
        <f t="shared" si="47"/>
        <v>2</v>
      </c>
      <c r="BT47" s="35">
        <f>VLOOKUP(BR47,份量表!$A$2:$J$885,4,0)</f>
        <v>0</v>
      </c>
      <c r="BU47" s="35">
        <f>VLOOKUP(BR47,份量表!$A$2:$J$885,5,0)*0.01*BS47</f>
        <v>0</v>
      </c>
      <c r="BV47" s="35">
        <f>VLOOKUP(BR47,份量表!$A$2:$J$885,6,0)*0.01*BS47</f>
        <v>0</v>
      </c>
      <c r="BW47" s="35">
        <f>VLOOKUP(BR47,份量表!$A$2:$J$885,7,0)*0.01*BS47</f>
        <v>0</v>
      </c>
      <c r="BX47" s="35">
        <f>VLOOKUP(BR47,份量表!$A$2:$J$885,8,0)*0.01*BS47</f>
        <v>0.4</v>
      </c>
      <c r="BY47" s="35">
        <f>VLOOKUP(BR47,份量表!$A$2:$J$885,9,0)*0.01*BS47</f>
        <v>0</v>
      </c>
      <c r="BZ47" s="50">
        <f>VLOOKUP(BR47,份量表!$A$2:$J$885,10,0)*0.01*BS47</f>
        <v>0</v>
      </c>
      <c r="CA47" s="47" t="s">
        <v>31</v>
      </c>
      <c r="CB47" s="65">
        <f>SUM(BV45:BV54)</f>
        <v>0</v>
      </c>
      <c r="CC47" s="47" t="s">
        <v>217</v>
      </c>
      <c r="CD47" s="62">
        <f>ROUND(CB46*2+CB47*7+CB48*1+CB50*8,1)</f>
        <v>1</v>
      </c>
      <c r="CF47" s="63"/>
      <c r="CG47" s="35">
        <f t="shared" si="48"/>
        <v>0</v>
      </c>
      <c r="CH47" s="35">
        <f t="shared" si="49"/>
        <v>0</v>
      </c>
      <c r="CI47" s="35">
        <f>VLOOKUP(CG47,份量表!$A$2:$J$885,4,0)</f>
        <v>0</v>
      </c>
      <c r="CJ47" s="35">
        <f>VLOOKUP(CG47,份量表!$A$2:$J$885,5,0)*0.01*CH47</f>
        <v>0</v>
      </c>
      <c r="CK47" s="35">
        <f>VLOOKUP(CG47,份量表!$A$2:$J$885,6,0)*0.01*CH47</f>
        <v>0</v>
      </c>
      <c r="CL47" s="35">
        <f>VLOOKUP(CG47,份量表!$A$2:$J$885,7,0)*0.01*CH47</f>
        <v>0</v>
      </c>
      <c r="CM47" s="35">
        <f>VLOOKUP(CG47,份量表!$A$2:$J$885,8,0)*0.01*CH47</f>
        <v>0</v>
      </c>
      <c r="CN47" s="35">
        <f>VLOOKUP(CG47,份量表!$A$2:$J$885,9,0)*0.01*CH47</f>
        <v>0</v>
      </c>
      <c r="CO47" s="50">
        <f>VLOOKUP(CG47,份量表!$A$2:$J$885,10,0)*0.01*CH47</f>
        <v>0</v>
      </c>
      <c r="CP47" s="47" t="s">
        <v>31</v>
      </c>
      <c r="CQ47" s="65">
        <f>SUM(CK45:CK54)</f>
        <v>0</v>
      </c>
      <c r="CR47" s="47" t="s">
        <v>217</v>
      </c>
      <c r="CS47" s="62">
        <f>ROUND(CQ46*2+CQ47*7+CQ48*1+CQ50*8,1)</f>
        <v>0</v>
      </c>
    </row>
    <row r="48" spans="1:97" ht="32.25" customHeight="1" x14ac:dyDescent="0.25">
      <c r="A48" s="18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0"/>
      <c r="U48" s="177"/>
      <c r="V48" s="176" t="s">
        <v>246</v>
      </c>
      <c r="W48" s="175">
        <v>2.4</v>
      </c>
      <c r="X48" s="35"/>
      <c r="Y48" s="35">
        <f t="shared" si="40"/>
        <v>0</v>
      </c>
      <c r="Z48" s="35">
        <f t="shared" si="41"/>
        <v>0</v>
      </c>
      <c r="AA48" s="35">
        <f>VLOOKUP(Y48,份量表!$A$2:$J$885,4,0)</f>
        <v>0</v>
      </c>
      <c r="AB48" s="35">
        <f>VLOOKUP(Y48,份量表!$A$2:$J$885,5,0)*0.01*Z48</f>
        <v>0</v>
      </c>
      <c r="AC48" s="35">
        <f>VLOOKUP(Y48,份量表!$A$2:$J$885,6,0)*0.01*Z48</f>
        <v>0</v>
      </c>
      <c r="AD48" s="35">
        <f>VLOOKUP(Y48,份量表!$A$2:$J$885,7,0)*0.01*Z48</f>
        <v>0</v>
      </c>
      <c r="AE48" s="35">
        <f>VLOOKUP(Y48,份量表!$A$2:$J$885,8,0)*0.01*Z48</f>
        <v>0</v>
      </c>
      <c r="AF48" s="35">
        <f>VLOOKUP(Y48,份量表!$A$2:$J$885,9,0)*0.01*Z48</f>
        <v>0</v>
      </c>
      <c r="AG48" s="50">
        <f>VLOOKUP(Y48,份量表!$A$2:$J$885,10,0)*0.01*Z48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2"/>
        <v>0</v>
      </c>
      <c r="AO48" s="35">
        <f t="shared" si="43"/>
        <v>0</v>
      </c>
      <c r="AP48" s="35">
        <f>VLOOKUP(AN48,份量表!$A$2:$J$885,4,0)</f>
        <v>0</v>
      </c>
      <c r="AQ48" s="35">
        <f>VLOOKUP(AN48,份量表!$A$2:$J$885,5,0)*0.01*AO48</f>
        <v>0</v>
      </c>
      <c r="AR48" s="35">
        <f>VLOOKUP(AN48,份量表!$A$2:$J$885,6,0)*0.01*AO48</f>
        <v>0</v>
      </c>
      <c r="AS48" s="35">
        <f>VLOOKUP(AN48,份量表!$A$2:$J$885,7,0)*0.01*AO48</f>
        <v>0</v>
      </c>
      <c r="AT48" s="35">
        <f>VLOOKUP(AN48,份量表!$A$2:$J$885,8,0)*0.01*AO48</f>
        <v>0</v>
      </c>
      <c r="AU48" s="35">
        <f>VLOOKUP(AN48,份量表!$A$2:$J$885,9,0)*0.01*AO48</f>
        <v>0</v>
      </c>
      <c r="AV48" s="50">
        <f>VLOOKUP(AN48,份量表!$A$2:$J$885,10,0)*0.01*AO48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4"/>
        <v>0</v>
      </c>
      <c r="BD48" s="35">
        <f t="shared" si="45"/>
        <v>0</v>
      </c>
      <c r="BE48" s="35">
        <f>VLOOKUP(BC48,份量表!$A$2:$J$885,4,0)</f>
        <v>0</v>
      </c>
      <c r="BF48" s="35">
        <f>VLOOKUP(BC48,份量表!$A$2:$J$885,5,0)*0.01*BD48</f>
        <v>0</v>
      </c>
      <c r="BG48" s="35">
        <f>VLOOKUP(BC48,份量表!$A$2:$J$885,6,0)*0.01*BD48</f>
        <v>0</v>
      </c>
      <c r="BH48" s="35">
        <f>VLOOKUP(BC48,份量表!$A$2:$J$885,7,0)*0.01*BD48</f>
        <v>0</v>
      </c>
      <c r="BI48" s="35">
        <f>VLOOKUP(BC48,份量表!$A$2:$J$885,8,0)*0.01*BD48</f>
        <v>0</v>
      </c>
      <c r="BJ48" s="35">
        <f>VLOOKUP(BC48,份量表!$A$2:$J$885,9,0)*0.01*BD48</f>
        <v>0</v>
      </c>
      <c r="BK48" s="50">
        <f>VLOOKUP(BC48,份量表!$A$2:$J$885,10,0)*0.01*BD48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46"/>
        <v>0</v>
      </c>
      <c r="BS48" s="35">
        <f t="shared" si="47"/>
        <v>0</v>
      </c>
      <c r="BT48" s="35">
        <f>VLOOKUP(BR48,份量表!$A$2:$J$885,4,0)</f>
        <v>0</v>
      </c>
      <c r="BU48" s="35">
        <f>VLOOKUP(BR48,份量表!$A$2:$J$885,5,0)*0.01*BS48</f>
        <v>0</v>
      </c>
      <c r="BV48" s="35">
        <f>VLOOKUP(BR48,份量表!$A$2:$J$885,6,0)*0.01*BS48</f>
        <v>0</v>
      </c>
      <c r="BW48" s="35">
        <f>VLOOKUP(BR48,份量表!$A$2:$J$885,7,0)*0.01*BS48</f>
        <v>0</v>
      </c>
      <c r="BX48" s="35">
        <f>VLOOKUP(BR48,份量表!$A$2:$J$885,8,0)*0.01*BS48</f>
        <v>0</v>
      </c>
      <c r="BY48" s="35">
        <f>VLOOKUP(BR48,份量表!$A$2:$J$885,9,0)*0.01*BS48</f>
        <v>0</v>
      </c>
      <c r="BZ48" s="50">
        <f>VLOOKUP(BR48,份量表!$A$2:$J$885,10,0)*0.01*BS48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8"/>
        <v>0</v>
      </c>
      <c r="CH48" s="35">
        <f t="shared" si="49"/>
        <v>0</v>
      </c>
      <c r="CI48" s="35">
        <f>VLOOKUP(CG48,份量表!$A$2:$J$885,4,0)</f>
        <v>0</v>
      </c>
      <c r="CJ48" s="35">
        <f>VLOOKUP(CG48,份量表!$A$2:$J$885,5,0)*0.01*CH48</f>
        <v>0</v>
      </c>
      <c r="CK48" s="35">
        <f>VLOOKUP(CG48,份量表!$A$2:$J$885,6,0)*0.01*CH48</f>
        <v>0</v>
      </c>
      <c r="CL48" s="35">
        <f>VLOOKUP(CG48,份量表!$A$2:$J$885,7,0)*0.01*CH48</f>
        <v>0</v>
      </c>
      <c r="CM48" s="35">
        <f>VLOOKUP(CG48,份量表!$A$2:$J$885,8,0)*0.01*CH48</f>
        <v>0</v>
      </c>
      <c r="CN48" s="35">
        <f>VLOOKUP(CG48,份量表!$A$2:$J$885,9,0)*0.01*CH48</f>
        <v>0</v>
      </c>
      <c r="CO48" s="50">
        <f>VLOOKUP(CG48,份量表!$A$2:$J$885,10,0)*0.01*CH48</f>
        <v>0</v>
      </c>
      <c r="CP48" s="47" t="s">
        <v>32</v>
      </c>
      <c r="CQ48" s="62">
        <f>SUM(CL45:CL54)</f>
        <v>0</v>
      </c>
      <c r="CR48" s="47"/>
      <c r="CS48" s="62"/>
    </row>
    <row r="49" spans="1:97" x14ac:dyDescent="0.25">
      <c r="A49" s="18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0" t="s">
        <v>247</v>
      </c>
      <c r="U49" s="177">
        <v>788</v>
      </c>
      <c r="V49" s="176"/>
      <c r="W49" s="175"/>
      <c r="X49" s="35"/>
      <c r="Y49" s="35">
        <f t="shared" si="40"/>
        <v>0</v>
      </c>
      <c r="Z49" s="35">
        <f t="shared" si="41"/>
        <v>0</v>
      </c>
      <c r="AA49" s="35">
        <f>VLOOKUP(Y49,份量表!$A$2:$J$885,4,0)</f>
        <v>0</v>
      </c>
      <c r="AB49" s="35">
        <f>VLOOKUP(Y49,份量表!$A$2:$J$885,5,0)*0.01*Z49</f>
        <v>0</v>
      </c>
      <c r="AC49" s="35">
        <f>VLOOKUP(Y49,份量表!$A$2:$J$885,6,0)*0.01*Z49</f>
        <v>0</v>
      </c>
      <c r="AD49" s="35">
        <f>VLOOKUP(Y49,份量表!$A$2:$J$885,7,0)*0.01*Z49</f>
        <v>0</v>
      </c>
      <c r="AE49" s="35">
        <f>VLOOKUP(Y49,份量表!$A$2:$J$885,8,0)*0.01*Z49</f>
        <v>0</v>
      </c>
      <c r="AF49" s="35">
        <f>VLOOKUP(Y49,份量表!$A$2:$J$885,9,0)*0.01*Z49</f>
        <v>0</v>
      </c>
      <c r="AG49" s="50">
        <f>VLOOKUP(Y49,份量表!$A$2:$J$885,10,0)*0.01*Z49</f>
        <v>0</v>
      </c>
      <c r="AH49" s="66" t="s">
        <v>184</v>
      </c>
      <c r="AI49" s="67">
        <f>SUM(AE45:AE54)+X53</f>
        <v>0.4</v>
      </c>
      <c r="AJ49" s="47"/>
      <c r="AK49" s="62"/>
      <c r="AM49" s="63"/>
      <c r="AN49" s="35">
        <f t="shared" si="42"/>
        <v>0</v>
      </c>
      <c r="AO49" s="35">
        <f t="shared" si="43"/>
        <v>0</v>
      </c>
      <c r="AP49" s="35">
        <f>VLOOKUP(AN49,份量表!$A$2:$J$885,4,0)</f>
        <v>0</v>
      </c>
      <c r="AQ49" s="35">
        <f>VLOOKUP(AN49,份量表!$A$2:$J$885,5,0)*0.01*AO49</f>
        <v>0</v>
      </c>
      <c r="AR49" s="35">
        <f>VLOOKUP(AN49,份量表!$A$2:$J$885,6,0)*0.01*AO49</f>
        <v>0</v>
      </c>
      <c r="AS49" s="35">
        <f>VLOOKUP(AN49,份量表!$A$2:$J$885,7,0)*0.01*AO49</f>
        <v>0</v>
      </c>
      <c r="AT49" s="35">
        <f>VLOOKUP(AN49,份量表!$A$2:$J$885,8,0)*0.01*AO49</f>
        <v>0</v>
      </c>
      <c r="AU49" s="35">
        <f>VLOOKUP(AN49,份量表!$A$2:$J$885,9,0)*0.01*AO49</f>
        <v>0</v>
      </c>
      <c r="AV49" s="50">
        <f>VLOOKUP(AN49,份量表!$A$2:$J$885,10,0)*0.01*AO49</f>
        <v>0</v>
      </c>
      <c r="AW49" s="66" t="s">
        <v>184</v>
      </c>
      <c r="AX49" s="67">
        <f>SUM(AT45:AT54)+AM53</f>
        <v>0.4</v>
      </c>
      <c r="AY49" s="47"/>
      <c r="AZ49" s="62"/>
      <c r="BB49" s="63"/>
      <c r="BC49" s="35">
        <f t="shared" si="44"/>
        <v>0</v>
      </c>
      <c r="BD49" s="35">
        <f t="shared" si="45"/>
        <v>0</v>
      </c>
      <c r="BE49" s="35">
        <f>VLOOKUP(BC49,份量表!$A$2:$J$885,4,0)</f>
        <v>0</v>
      </c>
      <c r="BF49" s="35">
        <f>VLOOKUP(BC49,份量表!$A$2:$J$885,5,0)*0.01*BD49</f>
        <v>0</v>
      </c>
      <c r="BG49" s="35">
        <f>VLOOKUP(BC49,份量表!$A$2:$J$885,6,0)*0.01*BD49</f>
        <v>0</v>
      </c>
      <c r="BH49" s="35">
        <f>VLOOKUP(BC49,份量表!$A$2:$J$885,7,0)*0.01*BD49</f>
        <v>0</v>
      </c>
      <c r="BI49" s="35">
        <f>VLOOKUP(BC49,份量表!$A$2:$J$885,8,0)*0.01*BD49</f>
        <v>0</v>
      </c>
      <c r="BJ49" s="35">
        <f>VLOOKUP(BC49,份量表!$A$2:$J$885,9,0)*0.01*BD49</f>
        <v>0</v>
      </c>
      <c r="BK49" s="50">
        <f>VLOOKUP(BC49,份量表!$A$2:$J$885,10,0)*0.01*BD49</f>
        <v>0</v>
      </c>
      <c r="BL49" s="66" t="s">
        <v>184</v>
      </c>
      <c r="BM49" s="68">
        <f>SUM(BI45:BI54)+BA53</f>
        <v>0</v>
      </c>
      <c r="BN49" s="47"/>
      <c r="BO49" s="62"/>
      <c r="BQ49" s="63"/>
      <c r="BR49" s="35">
        <f t="shared" si="46"/>
        <v>0</v>
      </c>
      <c r="BS49" s="35">
        <f t="shared" si="47"/>
        <v>0</v>
      </c>
      <c r="BT49" s="35">
        <f>VLOOKUP(BR49,份量表!$A$2:$J$885,4,0)</f>
        <v>0</v>
      </c>
      <c r="BU49" s="35">
        <f>VLOOKUP(BR49,份量表!$A$2:$J$885,5,0)*0.01*BS49</f>
        <v>0</v>
      </c>
      <c r="BV49" s="35">
        <f>VLOOKUP(BR49,份量表!$A$2:$J$885,6,0)*0.01*BS49</f>
        <v>0</v>
      </c>
      <c r="BW49" s="35">
        <f>VLOOKUP(BR49,份量表!$A$2:$J$885,7,0)*0.01*BS49</f>
        <v>0</v>
      </c>
      <c r="BX49" s="35">
        <f>VLOOKUP(BR49,份量表!$A$2:$J$885,8,0)*0.01*BS49</f>
        <v>0</v>
      </c>
      <c r="BY49" s="35">
        <f>VLOOKUP(BR49,份量表!$A$2:$J$885,9,0)*0.01*BS49</f>
        <v>0</v>
      </c>
      <c r="BZ49" s="50">
        <f>VLOOKUP(BR49,份量表!$A$2:$J$885,10,0)*0.01*BS49</f>
        <v>0</v>
      </c>
      <c r="CA49" s="66" t="s">
        <v>184</v>
      </c>
      <c r="CB49" s="67">
        <f>SUM(BX45:BX54)+BQ53</f>
        <v>0.4</v>
      </c>
      <c r="CC49" s="47"/>
      <c r="CD49" s="62"/>
      <c r="CF49" s="63"/>
      <c r="CG49" s="35">
        <f t="shared" si="48"/>
        <v>0</v>
      </c>
      <c r="CH49" s="35">
        <f t="shared" si="49"/>
        <v>0</v>
      </c>
      <c r="CI49" s="35">
        <f>VLOOKUP(CG49,份量表!$A$2:$J$885,4,0)</f>
        <v>0</v>
      </c>
      <c r="CJ49" s="35">
        <f>VLOOKUP(CG49,份量表!$A$2:$J$885,5,0)*0.01*CH49</f>
        <v>0</v>
      </c>
      <c r="CK49" s="35">
        <f>VLOOKUP(CG49,份量表!$A$2:$J$885,6,0)*0.01*CH49</f>
        <v>0</v>
      </c>
      <c r="CL49" s="35">
        <f>VLOOKUP(CG49,份量表!$A$2:$J$885,7,0)*0.01*CH49</f>
        <v>0</v>
      </c>
      <c r="CM49" s="35">
        <f>VLOOKUP(CG49,份量表!$A$2:$J$885,8,0)*0.01*CH49</f>
        <v>0</v>
      </c>
      <c r="CN49" s="35">
        <f>VLOOKUP(CG49,份量表!$A$2:$J$885,9,0)*0.01*CH49</f>
        <v>0</v>
      </c>
      <c r="CO49" s="50">
        <f>VLOOKUP(CG49,份量表!$A$2:$J$885,10,0)*0.01*CH49</f>
        <v>0</v>
      </c>
      <c r="CP49" s="66" t="s">
        <v>184</v>
      </c>
      <c r="CQ49" s="67">
        <f>SUM(CM45:CM54)+CF53</f>
        <v>0</v>
      </c>
      <c r="CR49" s="47"/>
      <c r="CS49" s="62"/>
    </row>
    <row r="50" spans="1:97" x14ac:dyDescent="0.25">
      <c r="A50" s="18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0"/>
      <c r="U50" s="177"/>
      <c r="V50" s="170" t="s">
        <v>232</v>
      </c>
      <c r="W50" s="175">
        <v>0</v>
      </c>
      <c r="X50" s="35"/>
      <c r="Y50" s="35">
        <f t="shared" si="40"/>
        <v>0</v>
      </c>
      <c r="Z50" s="35">
        <f t="shared" si="41"/>
        <v>0</v>
      </c>
      <c r="AA50" s="35">
        <f>VLOOKUP(Y50,份量表!$A$2:$J$885,4,0)</f>
        <v>0</v>
      </c>
      <c r="AB50" s="35">
        <f>VLOOKUP(Y50,份量表!$A$2:$J$885,5,0)*0.01*Z50</f>
        <v>0</v>
      </c>
      <c r="AC50" s="35">
        <f>VLOOKUP(Y50,份量表!$A$2:$J$885,6,0)*0.01*Z50</f>
        <v>0</v>
      </c>
      <c r="AD50" s="35">
        <f>VLOOKUP(Y50,份量表!$A$2:$J$885,7,0)*0.01*Z50</f>
        <v>0</v>
      </c>
      <c r="AE50" s="35">
        <f>VLOOKUP(Y50,份量表!$A$2:$J$885,8,0)*0.01*Z50</f>
        <v>0</v>
      </c>
      <c r="AF50" s="35">
        <f>VLOOKUP(Y50,份量表!$A$2:$J$885,9,0)*0.01*Z50</f>
        <v>0</v>
      </c>
      <c r="AG50" s="50">
        <f>VLOOKUP(Y50,份量表!$A$2:$J$885,10,0)*0.01*Z50</f>
        <v>0</v>
      </c>
      <c r="AH50" s="47" t="s">
        <v>212</v>
      </c>
      <c r="AI50" s="62">
        <f>SUM(AF45:AF54)</f>
        <v>0</v>
      </c>
      <c r="AJ50" s="47"/>
      <c r="AK50" s="62"/>
      <c r="AM50" s="63"/>
      <c r="AN50" s="35">
        <f t="shared" si="42"/>
        <v>0</v>
      </c>
      <c r="AO50" s="35">
        <f t="shared" si="43"/>
        <v>0</v>
      </c>
      <c r="AP50" s="35">
        <f>VLOOKUP(AN50,份量表!$A$2:$J$885,4,0)</f>
        <v>0</v>
      </c>
      <c r="AQ50" s="35">
        <f>VLOOKUP(AN50,份量表!$A$2:$J$885,5,0)*0.01*AO50</f>
        <v>0</v>
      </c>
      <c r="AR50" s="35">
        <f>VLOOKUP(AN50,份量表!$A$2:$J$885,6,0)*0.01*AO50</f>
        <v>0</v>
      </c>
      <c r="AS50" s="35">
        <f>VLOOKUP(AN50,份量表!$A$2:$J$885,7,0)*0.01*AO50</f>
        <v>0</v>
      </c>
      <c r="AT50" s="35">
        <f>VLOOKUP(AN50,份量表!$A$2:$J$885,8,0)*0.01*AO50</f>
        <v>0</v>
      </c>
      <c r="AU50" s="35">
        <f>VLOOKUP(AN50,份量表!$A$2:$J$885,9,0)*0.01*AO50</f>
        <v>0</v>
      </c>
      <c r="AV50" s="50">
        <f>VLOOKUP(AN50,份量表!$A$2:$J$885,10,0)*0.01*AO50</f>
        <v>0</v>
      </c>
      <c r="AW50" s="47" t="s">
        <v>212</v>
      </c>
      <c r="AX50" s="62">
        <f>SUM(AU45:AU54)</f>
        <v>0</v>
      </c>
      <c r="AY50" s="47"/>
      <c r="AZ50" s="62"/>
      <c r="BB50" s="63"/>
      <c r="BC50" s="35">
        <f t="shared" si="44"/>
        <v>0</v>
      </c>
      <c r="BD50" s="35">
        <f t="shared" si="45"/>
        <v>0</v>
      </c>
      <c r="BE50" s="35">
        <f>VLOOKUP(BC50,份量表!$A$2:$J$885,4,0)</f>
        <v>0</v>
      </c>
      <c r="BF50" s="35">
        <f>VLOOKUP(BC50,份量表!$A$2:$J$885,5,0)*0.01*BD50</f>
        <v>0</v>
      </c>
      <c r="BG50" s="35">
        <f>VLOOKUP(BC50,份量表!$A$2:$J$885,6,0)*0.01*BD50</f>
        <v>0</v>
      </c>
      <c r="BH50" s="35">
        <f>VLOOKUP(BC50,份量表!$A$2:$J$885,7,0)*0.01*BD50</f>
        <v>0</v>
      </c>
      <c r="BI50" s="35">
        <f>VLOOKUP(BC50,份量表!$A$2:$J$885,8,0)*0.01*BD50</f>
        <v>0</v>
      </c>
      <c r="BJ50" s="35">
        <f>VLOOKUP(BC50,份量表!$A$2:$J$885,9,0)*0.01*BD50</f>
        <v>0</v>
      </c>
      <c r="BK50" s="50">
        <f>VLOOKUP(BC50,份量表!$A$2:$J$885,10,0)*0.01*BD50</f>
        <v>0</v>
      </c>
      <c r="BL50" s="47" t="s">
        <v>212</v>
      </c>
      <c r="BM50" s="64">
        <f>SUM(BJ45:BJ54)</f>
        <v>0</v>
      </c>
      <c r="BN50" s="47"/>
      <c r="BO50" s="62"/>
      <c r="BQ50" s="63"/>
      <c r="BR50" s="35">
        <f t="shared" si="46"/>
        <v>0</v>
      </c>
      <c r="BS50" s="35">
        <f t="shared" si="47"/>
        <v>0</v>
      </c>
      <c r="BT50" s="35">
        <f>VLOOKUP(BR50,份量表!$A$2:$J$885,4,0)</f>
        <v>0</v>
      </c>
      <c r="BU50" s="35">
        <f>VLOOKUP(BR50,份量表!$A$2:$J$885,5,0)*0.01*BS50</f>
        <v>0</v>
      </c>
      <c r="BV50" s="35">
        <f>VLOOKUP(BR50,份量表!$A$2:$J$885,6,0)*0.01*BS50</f>
        <v>0</v>
      </c>
      <c r="BW50" s="35">
        <f>VLOOKUP(BR50,份量表!$A$2:$J$885,7,0)*0.01*BS50</f>
        <v>0</v>
      </c>
      <c r="BX50" s="35">
        <f>VLOOKUP(BR50,份量表!$A$2:$J$885,8,0)*0.01*BS50</f>
        <v>0</v>
      </c>
      <c r="BY50" s="35">
        <f>VLOOKUP(BR50,份量表!$A$2:$J$885,9,0)*0.01*BS50</f>
        <v>0</v>
      </c>
      <c r="BZ50" s="50">
        <f>VLOOKUP(BR50,份量表!$A$2:$J$885,10,0)*0.01*BS50</f>
        <v>0</v>
      </c>
      <c r="CA50" s="47" t="s">
        <v>212</v>
      </c>
      <c r="CB50" s="62">
        <f>SUM(BY45:BY54)</f>
        <v>0</v>
      </c>
      <c r="CC50" s="47"/>
      <c r="CD50" s="62"/>
      <c r="CF50" s="63"/>
      <c r="CG50" s="35">
        <f t="shared" si="48"/>
        <v>0</v>
      </c>
      <c r="CH50" s="35">
        <f t="shared" si="49"/>
        <v>0</v>
      </c>
      <c r="CI50" s="35">
        <f>VLOOKUP(CG50,份量表!$A$2:$J$885,4,0)</f>
        <v>0</v>
      </c>
      <c r="CJ50" s="35">
        <f>VLOOKUP(CG50,份量表!$A$2:$J$885,5,0)*0.01*CH50</f>
        <v>0</v>
      </c>
      <c r="CK50" s="35">
        <f>VLOOKUP(CG50,份量表!$A$2:$J$885,6,0)*0.01*CH50</f>
        <v>0</v>
      </c>
      <c r="CL50" s="35">
        <f>VLOOKUP(CG50,份量表!$A$2:$J$885,7,0)*0.01*CH50</f>
        <v>0</v>
      </c>
      <c r="CM50" s="35">
        <f>VLOOKUP(CG50,份量表!$A$2:$J$885,8,0)*0.01*CH50</f>
        <v>0</v>
      </c>
      <c r="CN50" s="35">
        <f>VLOOKUP(CG50,份量表!$A$2:$J$885,9,0)*0.01*CH50</f>
        <v>0</v>
      </c>
      <c r="CO50" s="50">
        <f>VLOOKUP(CG50,份量表!$A$2:$J$885,10,0)*0.01*CH50</f>
        <v>0</v>
      </c>
      <c r="CP50" s="47" t="s">
        <v>212</v>
      </c>
      <c r="CQ50" s="62">
        <f>SUM(CN45:CN54)</f>
        <v>0</v>
      </c>
      <c r="CR50" s="47"/>
      <c r="CS50" s="62"/>
    </row>
    <row r="51" spans="1:97" x14ac:dyDescent="0.25">
      <c r="A51" s="182"/>
      <c r="B51" s="15"/>
      <c r="C51" s="28"/>
      <c r="D51" s="29"/>
      <c r="E51" s="13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1"/>
      <c r="U51" s="178"/>
      <c r="V51" s="171"/>
      <c r="W51" s="179"/>
      <c r="X51" s="35"/>
      <c r="Y51" s="35">
        <f t="shared" si="40"/>
        <v>0</v>
      </c>
      <c r="Z51" s="35">
        <f t="shared" si="41"/>
        <v>0</v>
      </c>
      <c r="AA51" s="35">
        <f>VLOOKUP(Y51,份量表!$A$2:$J$885,4,0)</f>
        <v>0</v>
      </c>
      <c r="AB51" s="35">
        <f>VLOOKUP(Y51,份量表!$A$2:$J$885,5,0)*0.01*Z51</f>
        <v>0</v>
      </c>
      <c r="AC51" s="35">
        <f>VLOOKUP(Y51,份量表!$A$2:$J$885,6,0)*0.01*Z51</f>
        <v>0</v>
      </c>
      <c r="AD51" s="35">
        <f>VLOOKUP(Y51,份量表!$A$2:$J$885,7,0)*0.01*Z51</f>
        <v>0</v>
      </c>
      <c r="AE51" s="35">
        <f>VLOOKUP(Y51,份量表!$A$2:$J$885,8,0)*0.01*Z51</f>
        <v>0</v>
      </c>
      <c r="AF51" s="35">
        <f>VLOOKUP(Y51,份量表!$A$2:$J$885,9,0)*0.01*Z51</f>
        <v>0</v>
      </c>
      <c r="AG51" s="50">
        <f>VLOOKUP(Y51,份量表!$A$2:$J$885,10,0)*0.01*Z51</f>
        <v>0</v>
      </c>
      <c r="AH51" s="47" t="s">
        <v>213</v>
      </c>
      <c r="AI51" s="62">
        <f>SUM(AG45:AG54)</f>
        <v>0</v>
      </c>
      <c r="AJ51" s="47"/>
      <c r="AK51" s="62"/>
      <c r="AM51" s="63"/>
      <c r="AN51" s="35">
        <f t="shared" si="42"/>
        <v>0</v>
      </c>
      <c r="AO51" s="35">
        <f t="shared" si="43"/>
        <v>0</v>
      </c>
      <c r="AP51" s="35">
        <f>VLOOKUP(AN51,份量表!$A$2:$J$885,4,0)</f>
        <v>0</v>
      </c>
      <c r="AQ51" s="35">
        <f>VLOOKUP(AN51,份量表!$A$2:$J$885,5,0)*0.01*AO51</f>
        <v>0</v>
      </c>
      <c r="AR51" s="35">
        <f>VLOOKUP(AN51,份量表!$A$2:$J$885,6,0)*0.01*AO51</f>
        <v>0</v>
      </c>
      <c r="AS51" s="35">
        <f>VLOOKUP(AN51,份量表!$A$2:$J$885,7,0)*0.01*AO51</f>
        <v>0</v>
      </c>
      <c r="AT51" s="35">
        <f>VLOOKUP(AN51,份量表!$A$2:$J$885,8,0)*0.01*AO51</f>
        <v>0</v>
      </c>
      <c r="AU51" s="35">
        <f>VLOOKUP(AN51,份量表!$A$2:$J$885,9,0)*0.01*AO51</f>
        <v>0</v>
      </c>
      <c r="AV51" s="50">
        <f>VLOOKUP(AN51,份量表!$A$2:$J$885,10,0)*0.01*AO51</f>
        <v>0</v>
      </c>
      <c r="AW51" s="47" t="s">
        <v>213</v>
      </c>
      <c r="AX51" s="62">
        <f>SUM(AV45:AV54)</f>
        <v>0</v>
      </c>
      <c r="AY51" s="47"/>
      <c r="AZ51" s="62"/>
      <c r="BB51" s="63"/>
      <c r="BC51" s="35">
        <f t="shared" si="44"/>
        <v>0</v>
      </c>
      <c r="BD51" s="35">
        <f t="shared" si="45"/>
        <v>0</v>
      </c>
      <c r="BE51" s="35">
        <f>VLOOKUP(BC51,份量表!$A$2:$J$885,4,0)</f>
        <v>0</v>
      </c>
      <c r="BF51" s="35">
        <f>VLOOKUP(BC51,份量表!$A$2:$J$885,5,0)*0.01*BD51</f>
        <v>0</v>
      </c>
      <c r="BG51" s="35">
        <f>VLOOKUP(BC51,份量表!$A$2:$J$885,6,0)*0.01*BD51</f>
        <v>0</v>
      </c>
      <c r="BH51" s="35">
        <f>VLOOKUP(BC51,份量表!$A$2:$J$885,7,0)*0.01*BD51</f>
        <v>0</v>
      </c>
      <c r="BI51" s="35">
        <f>VLOOKUP(BC51,份量表!$A$2:$J$885,8,0)*0.01*BD51</f>
        <v>0</v>
      </c>
      <c r="BJ51" s="35">
        <f>VLOOKUP(BC51,份量表!$A$2:$J$885,9,0)*0.01*BD51</f>
        <v>0</v>
      </c>
      <c r="BK51" s="50">
        <f>VLOOKUP(BC51,份量表!$A$2:$J$885,10,0)*0.01*BD51</f>
        <v>0</v>
      </c>
      <c r="BL51" s="47" t="s">
        <v>213</v>
      </c>
      <c r="BM51" s="64">
        <f>SUM(BK45:BK54)</f>
        <v>0</v>
      </c>
      <c r="BN51" s="47"/>
      <c r="BO51" s="62"/>
      <c r="BQ51" s="63"/>
      <c r="BR51" s="35">
        <f t="shared" si="46"/>
        <v>0</v>
      </c>
      <c r="BS51" s="35">
        <f t="shared" si="47"/>
        <v>0</v>
      </c>
      <c r="BT51" s="35">
        <f>VLOOKUP(BR51,份量表!$A$2:$J$885,4,0)</f>
        <v>0</v>
      </c>
      <c r="BU51" s="35">
        <f>VLOOKUP(BR51,份量表!$A$2:$J$885,5,0)*0.01*BS51</f>
        <v>0</v>
      </c>
      <c r="BV51" s="35">
        <f>VLOOKUP(BR51,份量表!$A$2:$J$885,6,0)*0.01*BS51</f>
        <v>0</v>
      </c>
      <c r="BW51" s="35">
        <f>VLOOKUP(BR51,份量表!$A$2:$J$885,7,0)*0.01*BS51</f>
        <v>0</v>
      </c>
      <c r="BX51" s="35">
        <f>VLOOKUP(BR51,份量表!$A$2:$J$885,8,0)*0.01*BS51</f>
        <v>0</v>
      </c>
      <c r="BY51" s="35">
        <f>VLOOKUP(BR51,份量表!$A$2:$J$885,9,0)*0.01*BS51</f>
        <v>0</v>
      </c>
      <c r="BZ51" s="50">
        <f>VLOOKUP(BR51,份量表!$A$2:$J$885,10,0)*0.01*BS51</f>
        <v>0</v>
      </c>
      <c r="CA51" s="47" t="s">
        <v>213</v>
      </c>
      <c r="CB51" s="62">
        <f>SUM(BZ45:BZ54)</f>
        <v>0</v>
      </c>
      <c r="CC51" s="47"/>
      <c r="CD51" s="62"/>
      <c r="CF51" s="63"/>
      <c r="CG51" s="35">
        <f t="shared" si="48"/>
        <v>0</v>
      </c>
      <c r="CH51" s="35">
        <f t="shared" si="49"/>
        <v>0</v>
      </c>
      <c r="CI51" s="35">
        <f>VLOOKUP(CG51,份量表!$A$2:$J$885,4,0)</f>
        <v>0</v>
      </c>
      <c r="CJ51" s="35">
        <f>VLOOKUP(CG51,份量表!$A$2:$J$885,5,0)*0.01*CH51</f>
        <v>0</v>
      </c>
      <c r="CK51" s="35">
        <f>VLOOKUP(CG51,份量表!$A$2:$J$885,6,0)*0.01*CH51</f>
        <v>0</v>
      </c>
      <c r="CL51" s="35">
        <f>VLOOKUP(CG51,份量表!$A$2:$J$885,7,0)*0.01*CH51</f>
        <v>0</v>
      </c>
      <c r="CM51" s="35">
        <f>VLOOKUP(CG51,份量表!$A$2:$J$885,8,0)*0.01*CH51</f>
        <v>0</v>
      </c>
      <c r="CN51" s="35">
        <f>VLOOKUP(CG51,份量表!$A$2:$J$885,9,0)*0.01*CH51</f>
        <v>0</v>
      </c>
      <c r="CO51" s="50">
        <f>VLOOKUP(CG51,份量表!$A$2:$J$885,10,0)*0.01*CH51</f>
        <v>0</v>
      </c>
      <c r="CP51" s="47" t="s">
        <v>213</v>
      </c>
      <c r="CQ51" s="62">
        <f>SUM(CO45:CO54)</f>
        <v>0</v>
      </c>
      <c r="CR51" s="47"/>
      <c r="CS51" s="62"/>
    </row>
    <row r="52" spans="1:97" ht="32.25" customHeight="1" x14ac:dyDescent="0.25">
      <c r="A52" s="180">
        <v>45352</v>
      </c>
      <c r="B52" s="166"/>
      <c r="C52" s="167"/>
      <c r="D52" s="23"/>
      <c r="E52" s="166"/>
      <c r="F52" s="167"/>
      <c r="G52" s="24"/>
      <c r="H52" s="166"/>
      <c r="I52" s="167"/>
      <c r="J52" s="23"/>
      <c r="K52" s="166"/>
      <c r="L52" s="167"/>
      <c r="M52" s="23"/>
      <c r="N52" s="166"/>
      <c r="O52" s="167"/>
      <c r="P52" s="23"/>
      <c r="Q52" s="166"/>
      <c r="R52" s="167"/>
      <c r="S52" s="10" t="s">
        <v>23</v>
      </c>
      <c r="T52" s="168" t="s">
        <v>233</v>
      </c>
      <c r="U52" s="172">
        <v>0</v>
      </c>
      <c r="V52" s="168" t="s">
        <v>234</v>
      </c>
      <c r="W52" s="174">
        <v>0</v>
      </c>
      <c r="X52" s="35" t="s">
        <v>230</v>
      </c>
      <c r="Y52" s="35">
        <f t="shared" si="40"/>
        <v>0</v>
      </c>
      <c r="Z52" s="35">
        <f t="shared" si="41"/>
        <v>0</v>
      </c>
      <c r="AA52" s="35">
        <f>VLOOKUP(Y52,份量表!$A$2:$J$885,4,0)</f>
        <v>0</v>
      </c>
      <c r="AB52" s="35">
        <f>VLOOKUP(Y52,份量表!$A$2:$J$885,5,0)*0.01*Z52</f>
        <v>0</v>
      </c>
      <c r="AC52" s="35">
        <f>VLOOKUP(Y52,份量表!$A$2:$J$885,6,0)*0.01*Z52</f>
        <v>0</v>
      </c>
      <c r="AD52" s="35">
        <f>VLOOKUP(Y52,份量表!$A$2:$J$885,7,0)*0.01*Z52</f>
        <v>0</v>
      </c>
      <c r="AE52" s="35">
        <f>VLOOKUP(Y52,份量表!$A$2:$J$885,8,0)*0.01*Z52</f>
        <v>0</v>
      </c>
      <c r="AF52" s="35">
        <f>VLOOKUP(Y52,份量表!$A$2:$J$885,9,0)*0.01*Z52</f>
        <v>0</v>
      </c>
      <c r="AG52" s="50">
        <f>VLOOKUP(Y52,份量表!$A$2:$J$885,10,0)*0.01*Z52</f>
        <v>0</v>
      </c>
      <c r="AH52" s="66"/>
      <c r="AI52" s="67"/>
      <c r="AJ52" s="47"/>
      <c r="AK52" s="62"/>
      <c r="AM52" s="63" t="s">
        <v>230</v>
      </c>
      <c r="AN52" s="35">
        <f t="shared" si="42"/>
        <v>0</v>
      </c>
      <c r="AO52" s="35">
        <f t="shared" si="43"/>
        <v>0</v>
      </c>
      <c r="AP52" s="35">
        <f>VLOOKUP(AN52,份量表!$A$2:$J$885,4,0)</f>
        <v>0</v>
      </c>
      <c r="AQ52" s="35">
        <f>VLOOKUP(AN52,份量表!$A$2:$J$885,5,0)*0.01*AO52</f>
        <v>0</v>
      </c>
      <c r="AR52" s="35">
        <f>VLOOKUP(AN52,份量表!$A$2:$J$885,6,0)*0.01*AO52</f>
        <v>0</v>
      </c>
      <c r="AS52" s="35">
        <f>VLOOKUP(AN52,份量表!$A$2:$J$885,7,0)*0.01*AO52</f>
        <v>0</v>
      </c>
      <c r="AT52" s="35">
        <f>VLOOKUP(AN52,份量表!$A$2:$J$885,8,0)*0.01*AO52</f>
        <v>0</v>
      </c>
      <c r="AU52" s="35">
        <f>VLOOKUP(AN52,份量表!$A$2:$J$885,9,0)*0.01*AO52</f>
        <v>0</v>
      </c>
      <c r="AV52" s="50">
        <f>VLOOKUP(AN52,份量表!$A$2:$J$885,10,0)*0.01*AO52</f>
        <v>0</v>
      </c>
      <c r="AW52" s="66"/>
      <c r="AX52" s="67"/>
      <c r="AY52" s="47"/>
      <c r="AZ52" s="62"/>
      <c r="BB52" s="63" t="s">
        <v>230</v>
      </c>
      <c r="BC52" s="35">
        <f t="shared" si="44"/>
        <v>0</v>
      </c>
      <c r="BD52" s="35">
        <f t="shared" si="45"/>
        <v>0</v>
      </c>
      <c r="BE52" s="35">
        <f>VLOOKUP(BC52,份量表!$A$2:$J$885,4,0)</f>
        <v>0</v>
      </c>
      <c r="BF52" s="35">
        <f>VLOOKUP(BC52,份量表!$A$2:$J$885,5,0)*0.01*BD52</f>
        <v>0</v>
      </c>
      <c r="BG52" s="35">
        <f>VLOOKUP(BC52,份量表!$A$2:$J$885,6,0)*0.01*BD52</f>
        <v>0</v>
      </c>
      <c r="BH52" s="35">
        <f>VLOOKUP(BC52,份量表!$A$2:$J$885,7,0)*0.01*BD52</f>
        <v>0</v>
      </c>
      <c r="BI52" s="35">
        <f>VLOOKUP(BC52,份量表!$A$2:$J$885,8,0)*0.01*BD52</f>
        <v>0</v>
      </c>
      <c r="BJ52" s="35">
        <f>VLOOKUP(BC52,份量表!$A$2:$J$885,9,0)*0.01*BD52</f>
        <v>0</v>
      </c>
      <c r="BK52" s="50">
        <f>VLOOKUP(BC52,份量表!$A$2:$J$885,10,0)*0.01*BD52</f>
        <v>0</v>
      </c>
      <c r="BL52" s="66"/>
      <c r="BM52" s="68"/>
      <c r="BN52" s="47"/>
      <c r="BO52" s="62"/>
      <c r="BQ52" s="63" t="s">
        <v>230</v>
      </c>
      <c r="BR52" s="35">
        <f t="shared" si="46"/>
        <v>0</v>
      </c>
      <c r="BS52" s="35">
        <f t="shared" si="47"/>
        <v>0</v>
      </c>
      <c r="BT52" s="35">
        <f>VLOOKUP(BR52,份量表!$A$2:$J$885,4,0)</f>
        <v>0</v>
      </c>
      <c r="BU52" s="35">
        <f>VLOOKUP(BR52,份量表!$A$2:$J$885,5,0)*0.01*BS52</f>
        <v>0</v>
      </c>
      <c r="BV52" s="35">
        <f>VLOOKUP(BR52,份量表!$A$2:$J$885,6,0)*0.01*BS52</f>
        <v>0</v>
      </c>
      <c r="BW52" s="35">
        <f>VLOOKUP(BR52,份量表!$A$2:$J$885,7,0)*0.01*BS52</f>
        <v>0</v>
      </c>
      <c r="BX52" s="35">
        <f>VLOOKUP(BR52,份量表!$A$2:$J$885,8,0)*0.01*BS52</f>
        <v>0</v>
      </c>
      <c r="BY52" s="35">
        <f>VLOOKUP(BR52,份量表!$A$2:$J$885,9,0)*0.01*BS52</f>
        <v>0</v>
      </c>
      <c r="BZ52" s="50">
        <f>VLOOKUP(BR52,份量表!$A$2:$J$885,10,0)*0.01*BS52</f>
        <v>0</v>
      </c>
      <c r="CA52" s="66"/>
      <c r="CB52" s="67"/>
      <c r="CC52" s="47"/>
      <c r="CD52" s="62"/>
      <c r="CF52" s="63" t="s">
        <v>230</v>
      </c>
      <c r="CG52" s="35">
        <f t="shared" si="48"/>
        <v>0</v>
      </c>
      <c r="CH52" s="35">
        <f t="shared" si="49"/>
        <v>0</v>
      </c>
      <c r="CI52" s="35">
        <f>VLOOKUP(CG52,份量表!$A$2:$J$885,4,0)</f>
        <v>0</v>
      </c>
      <c r="CJ52" s="35">
        <f>VLOOKUP(CG52,份量表!$A$2:$J$885,5,0)*0.01*CH52</f>
        <v>0</v>
      </c>
      <c r="CK52" s="35">
        <f>VLOOKUP(CG52,份量表!$A$2:$J$885,6,0)*0.01*CH52</f>
        <v>0</v>
      </c>
      <c r="CL52" s="35">
        <f>VLOOKUP(CG52,份量表!$A$2:$J$885,7,0)*0.01*CH52</f>
        <v>0</v>
      </c>
      <c r="CM52" s="35">
        <f>VLOOKUP(CG52,份量表!$A$2:$J$885,8,0)*0.01*CH52</f>
        <v>0</v>
      </c>
      <c r="CN52" s="35">
        <f>VLOOKUP(CG52,份量表!$A$2:$J$885,9,0)*0.01*CH52</f>
        <v>0</v>
      </c>
      <c r="CO52" s="50">
        <f>VLOOKUP(CG52,份量表!$A$2:$J$885,10,0)*0.01*CH52</f>
        <v>0</v>
      </c>
      <c r="CP52" s="66"/>
      <c r="CQ52" s="67"/>
      <c r="CR52" s="47"/>
      <c r="CS52" s="62"/>
    </row>
    <row r="53" spans="1:97" ht="32.25" customHeight="1" x14ac:dyDescent="0.25">
      <c r="A53" s="181"/>
      <c r="B53" s="11"/>
      <c r="C53" s="12"/>
      <c r="D53" s="25"/>
      <c r="E53" s="11"/>
      <c r="F53" s="12"/>
      <c r="G53" s="25"/>
      <c r="H53" s="11"/>
      <c r="I53" s="12"/>
      <c r="J53" s="25"/>
      <c r="K53" s="26"/>
      <c r="L53" s="27"/>
      <c r="M53" s="25"/>
      <c r="N53" s="11"/>
      <c r="O53" s="12"/>
      <c r="P53" s="25"/>
      <c r="Q53" s="11"/>
      <c r="R53" s="12"/>
      <c r="S53" s="13" t="s">
        <v>23</v>
      </c>
      <c r="T53" s="169"/>
      <c r="U53" s="173"/>
      <c r="V53" s="169"/>
      <c r="W53" s="175"/>
      <c r="X53" s="35">
        <v>0</v>
      </c>
      <c r="Y53" s="35">
        <f t="shared" si="40"/>
        <v>0</v>
      </c>
      <c r="Z53" s="35">
        <f t="shared" si="41"/>
        <v>0</v>
      </c>
      <c r="AA53" s="35">
        <f>VLOOKUP(Y53,份量表!$A$2:$J$885,4,0)</f>
        <v>0</v>
      </c>
      <c r="AB53" s="35">
        <f>VLOOKUP(Y53,份量表!$A$2:$J$885,5,0)*0.01*Z53</f>
        <v>0</v>
      </c>
      <c r="AC53" s="35">
        <f>VLOOKUP(Y53,份量表!$A$2:$J$885,6,0)*0.01*Z53</f>
        <v>0</v>
      </c>
      <c r="AD53" s="35">
        <f>VLOOKUP(Y53,份量表!$A$2:$J$885,7,0)*0.01*Z53</f>
        <v>0</v>
      </c>
      <c r="AE53" s="35">
        <f>VLOOKUP(Y53,份量表!$A$2:$J$885,8,0)*0.01*Z53</f>
        <v>0</v>
      </c>
      <c r="AF53" s="35">
        <f>VLOOKUP(Y53,份量表!$A$2:$J$885,9,0)*0.01*Z53</f>
        <v>0</v>
      </c>
      <c r="AG53" s="50">
        <f>VLOOKUP(Y53,份量表!$A$2:$J$885,10,0)*0.01*Z53</f>
        <v>0</v>
      </c>
      <c r="AH53" s="47"/>
      <c r="AI53" s="62"/>
      <c r="AJ53" s="47"/>
      <c r="AK53" s="62"/>
      <c r="AM53" s="63"/>
      <c r="AN53" s="35">
        <f t="shared" si="42"/>
        <v>0</v>
      </c>
      <c r="AO53" s="35">
        <f t="shared" si="43"/>
        <v>0</v>
      </c>
      <c r="AP53" s="35">
        <f>VLOOKUP(AN53,份量表!$A$2:$J$885,4,0)</f>
        <v>0</v>
      </c>
      <c r="AQ53" s="35">
        <f>VLOOKUP(AN53,份量表!$A$2:$J$885,5,0)*0.01*AO53</f>
        <v>0</v>
      </c>
      <c r="AR53" s="35">
        <f>VLOOKUP(AN53,份量表!$A$2:$J$885,6,0)*0.01*AO53</f>
        <v>0</v>
      </c>
      <c r="AS53" s="35">
        <f>VLOOKUP(AN53,份量表!$A$2:$J$885,7,0)*0.01*AO53</f>
        <v>0</v>
      </c>
      <c r="AT53" s="35">
        <f>VLOOKUP(AN53,份量表!$A$2:$J$885,8,0)*0.01*AO53</f>
        <v>0</v>
      </c>
      <c r="AU53" s="35">
        <f>VLOOKUP(AN53,份量表!$A$2:$J$885,9,0)*0.01*AO53</f>
        <v>0</v>
      </c>
      <c r="AV53" s="50">
        <f>VLOOKUP(AN53,份量表!$A$2:$J$885,10,0)*0.01*AO53</f>
        <v>0</v>
      </c>
      <c r="AW53" s="47"/>
      <c r="AX53" s="62"/>
      <c r="AY53" s="47"/>
      <c r="AZ53" s="62"/>
      <c r="BB53" s="63"/>
      <c r="BC53" s="35">
        <f t="shared" si="44"/>
        <v>0</v>
      </c>
      <c r="BD53" s="35">
        <f t="shared" si="45"/>
        <v>0</v>
      </c>
      <c r="BE53" s="35">
        <f>VLOOKUP(BC53,份量表!$A$2:$J$885,4,0)</f>
        <v>0</v>
      </c>
      <c r="BF53" s="35">
        <f>VLOOKUP(BC53,份量表!$A$2:$J$885,5,0)*0.01*BD53</f>
        <v>0</v>
      </c>
      <c r="BG53" s="35">
        <f>VLOOKUP(BC53,份量表!$A$2:$J$885,6,0)*0.01*BD53</f>
        <v>0</v>
      </c>
      <c r="BH53" s="35">
        <f>VLOOKUP(BC53,份量表!$A$2:$J$885,7,0)*0.01*BD53</f>
        <v>0</v>
      </c>
      <c r="BI53" s="35">
        <f>VLOOKUP(BC53,份量表!$A$2:$J$885,8,0)*0.01*BD53</f>
        <v>0</v>
      </c>
      <c r="BJ53" s="35">
        <f>VLOOKUP(BC53,份量表!$A$2:$J$885,9,0)*0.01*BD53</f>
        <v>0</v>
      </c>
      <c r="BK53" s="50">
        <f>VLOOKUP(BC53,份量表!$A$2:$J$885,10,0)*0.01*BD53</f>
        <v>0</v>
      </c>
      <c r="BL53" s="47"/>
      <c r="BM53" s="64"/>
      <c r="BN53" s="47"/>
      <c r="BO53" s="62"/>
      <c r="BQ53" s="63">
        <v>0</v>
      </c>
      <c r="BR53" s="35">
        <f t="shared" si="46"/>
        <v>0</v>
      </c>
      <c r="BS53" s="35">
        <f t="shared" si="47"/>
        <v>0</v>
      </c>
      <c r="BT53" s="35">
        <f>VLOOKUP(BR53,份量表!$A$2:$J$885,4,0)</f>
        <v>0</v>
      </c>
      <c r="BU53" s="35">
        <f>VLOOKUP(BR53,份量表!$A$2:$J$885,5,0)*0.01*BS53</f>
        <v>0</v>
      </c>
      <c r="BV53" s="35">
        <f>VLOOKUP(BR53,份量表!$A$2:$J$885,6,0)*0.01*BS53</f>
        <v>0</v>
      </c>
      <c r="BW53" s="35">
        <f>VLOOKUP(BR53,份量表!$A$2:$J$885,7,0)*0.01*BS53</f>
        <v>0</v>
      </c>
      <c r="BX53" s="35">
        <f>VLOOKUP(BR53,份量表!$A$2:$J$885,8,0)*0.01*BS53</f>
        <v>0</v>
      </c>
      <c r="BY53" s="35">
        <f>VLOOKUP(BR53,份量表!$A$2:$J$885,9,0)*0.01*BS53</f>
        <v>0</v>
      </c>
      <c r="BZ53" s="50">
        <f>VLOOKUP(BR53,份量表!$A$2:$J$885,10,0)*0.01*BS53</f>
        <v>0</v>
      </c>
      <c r="CA53" s="47"/>
      <c r="CB53" s="62"/>
      <c r="CC53" s="47"/>
      <c r="CD53" s="62"/>
      <c r="CF53" s="63"/>
      <c r="CG53" s="35">
        <f t="shared" si="48"/>
        <v>0</v>
      </c>
      <c r="CH53" s="35">
        <f t="shared" si="49"/>
        <v>0</v>
      </c>
      <c r="CI53" s="35">
        <f>VLOOKUP(CG53,份量表!$A$2:$J$885,4,0)</f>
        <v>0</v>
      </c>
      <c r="CJ53" s="35">
        <f>VLOOKUP(CG53,份量表!$A$2:$J$885,5,0)*0.01*CH53</f>
        <v>0</v>
      </c>
      <c r="CK53" s="35">
        <f>VLOOKUP(CG53,份量表!$A$2:$J$885,6,0)*0.01*CH53</f>
        <v>0</v>
      </c>
      <c r="CL53" s="35">
        <f>VLOOKUP(CG53,份量表!$A$2:$J$885,7,0)*0.01*CH53</f>
        <v>0</v>
      </c>
      <c r="CM53" s="35">
        <f>VLOOKUP(CG53,份量表!$A$2:$J$885,8,0)*0.01*CH53</f>
        <v>0</v>
      </c>
      <c r="CN53" s="35">
        <f>VLOOKUP(CG53,份量表!$A$2:$J$885,9,0)*0.01*CH53</f>
        <v>0</v>
      </c>
      <c r="CO53" s="50">
        <f>VLOOKUP(CG53,份量表!$A$2:$J$885,10,0)*0.01*CH53</f>
        <v>0</v>
      </c>
      <c r="CP53" s="47"/>
      <c r="CQ53" s="62"/>
      <c r="CR53" s="47"/>
      <c r="CS53" s="62"/>
    </row>
    <row r="54" spans="1:97" ht="32.25" customHeight="1" x14ac:dyDescent="0.25">
      <c r="A54" s="181"/>
      <c r="B54" s="11"/>
      <c r="C54" s="12"/>
      <c r="D54" s="25"/>
      <c r="E54" s="11"/>
      <c r="F54" s="12"/>
      <c r="G54" s="25"/>
      <c r="H54" s="11"/>
      <c r="I54" s="12"/>
      <c r="J54" s="25"/>
      <c r="K54" s="11"/>
      <c r="L54" s="12"/>
      <c r="M54" s="25"/>
      <c r="N54" s="11"/>
      <c r="O54" s="12"/>
      <c r="P54" s="25"/>
      <c r="Q54" s="11"/>
      <c r="R54" s="12"/>
      <c r="S54" s="13" t="s">
        <v>23</v>
      </c>
      <c r="T54" s="169"/>
      <c r="U54" s="173"/>
      <c r="V54" s="176" t="s">
        <v>306</v>
      </c>
      <c r="W54" s="175">
        <v>0</v>
      </c>
      <c r="X54" s="69"/>
      <c r="Y54" s="69">
        <f t="shared" si="40"/>
        <v>0</v>
      </c>
      <c r="Z54" s="69">
        <f t="shared" si="41"/>
        <v>0</v>
      </c>
      <c r="AA54" s="69">
        <f>VLOOKUP(Y54,份量表!$A$2:$J$885,4,0)</f>
        <v>0</v>
      </c>
      <c r="AB54" s="69">
        <f>VLOOKUP(Y54,份量表!$A$2:$J$885,5,0)*0.01*Z54</f>
        <v>0</v>
      </c>
      <c r="AC54" s="69">
        <f>VLOOKUP(Y54,份量表!$A$2:$J$885,6,0)*0.01*Z54</f>
        <v>0</v>
      </c>
      <c r="AD54" s="69">
        <f>VLOOKUP(Y54,份量表!$A$2:$J$885,7,0)*0.01*Z54</f>
        <v>0</v>
      </c>
      <c r="AE54" s="69">
        <f>VLOOKUP(Y54,份量表!$A$2:$J$885,8,0)*0.01*Z54</f>
        <v>0</v>
      </c>
      <c r="AF54" s="69">
        <f>VLOOKUP(Y54,份量表!$A$2:$J$885,9,0)*0.01*Z54</f>
        <v>0</v>
      </c>
      <c r="AG54" s="70">
        <f>VLOOKUP(Y54,份量表!$A$2:$J$885,10,0)*0.01*Z54</f>
        <v>0</v>
      </c>
      <c r="AH54" s="40"/>
      <c r="AI54" s="71"/>
      <c r="AJ54" s="40"/>
      <c r="AK54" s="71"/>
      <c r="AM54" s="72"/>
      <c r="AN54" s="69">
        <f t="shared" si="42"/>
        <v>0</v>
      </c>
      <c r="AO54" s="69">
        <f t="shared" si="43"/>
        <v>0</v>
      </c>
      <c r="AP54" s="69">
        <f>VLOOKUP(AN54,份量表!$A$2:$J$885,4,0)</f>
        <v>0</v>
      </c>
      <c r="AQ54" s="69">
        <f>VLOOKUP(AN54,份量表!$A$2:$J$885,5,0)*0.01*AO54</f>
        <v>0</v>
      </c>
      <c r="AR54" s="69">
        <f>VLOOKUP(AN54,份量表!$A$2:$J$885,6,0)*0.01*AO54</f>
        <v>0</v>
      </c>
      <c r="AS54" s="69">
        <f>VLOOKUP(AN54,份量表!$A$2:$J$885,7,0)*0.01*AO54</f>
        <v>0</v>
      </c>
      <c r="AT54" s="69">
        <f>VLOOKUP(AN54,份量表!$A$2:$J$885,8,0)*0.01*AO54</f>
        <v>0</v>
      </c>
      <c r="AU54" s="69">
        <f>VLOOKUP(AN54,份量表!$A$2:$J$885,9,0)*0.01*AO54</f>
        <v>0</v>
      </c>
      <c r="AV54" s="70">
        <f>VLOOKUP(AN54,份量表!$A$2:$J$885,10,0)*0.01*AO54</f>
        <v>0</v>
      </c>
      <c r="AW54" s="40"/>
      <c r="AX54" s="71"/>
      <c r="AY54" s="40"/>
      <c r="AZ54" s="71"/>
      <c r="BB54" s="72"/>
      <c r="BC54" s="69">
        <f t="shared" si="44"/>
        <v>0</v>
      </c>
      <c r="BD54" s="69">
        <f t="shared" si="45"/>
        <v>0</v>
      </c>
      <c r="BE54" s="69">
        <f>VLOOKUP(BC54,份量表!$A$2:$J$885,4,0)</f>
        <v>0</v>
      </c>
      <c r="BF54" s="69">
        <f>VLOOKUP(BC54,份量表!$A$2:$J$885,5,0)*0.01*BD54</f>
        <v>0</v>
      </c>
      <c r="BG54" s="69">
        <f>VLOOKUP(BC54,份量表!$A$2:$J$885,6,0)*0.01*BD54</f>
        <v>0</v>
      </c>
      <c r="BH54" s="69">
        <f>VLOOKUP(BC54,份量表!$A$2:$J$885,7,0)*0.01*BD54</f>
        <v>0</v>
      </c>
      <c r="BI54" s="69">
        <f>VLOOKUP(BC54,份量表!$A$2:$J$885,8,0)*0.01*BD54</f>
        <v>0</v>
      </c>
      <c r="BJ54" s="69">
        <f>VLOOKUP(BC54,份量表!$A$2:$J$885,9,0)*0.01*BD54</f>
        <v>0</v>
      </c>
      <c r="BK54" s="70">
        <f>VLOOKUP(BC54,份量表!$A$2:$J$885,10,0)*0.01*BD54</f>
        <v>0</v>
      </c>
      <c r="BL54" s="40"/>
      <c r="BM54" s="73"/>
      <c r="BN54" s="40"/>
      <c r="BO54" s="71"/>
      <c r="BQ54" s="72"/>
      <c r="BR54" s="69">
        <f t="shared" si="46"/>
        <v>0</v>
      </c>
      <c r="BS54" s="69">
        <f t="shared" si="47"/>
        <v>0</v>
      </c>
      <c r="BT54" s="69">
        <f>VLOOKUP(BR54,份量表!$A$2:$J$885,4,0)</f>
        <v>0</v>
      </c>
      <c r="BU54" s="69">
        <f>VLOOKUP(BR54,份量表!$A$2:$J$885,5,0)*0.01*BS54</f>
        <v>0</v>
      </c>
      <c r="BV54" s="69">
        <f>VLOOKUP(BR54,份量表!$A$2:$J$885,6,0)*0.01*BS54</f>
        <v>0</v>
      </c>
      <c r="BW54" s="69">
        <f>VLOOKUP(BR54,份量表!$A$2:$J$885,7,0)*0.01*BS54</f>
        <v>0</v>
      </c>
      <c r="BX54" s="69">
        <f>VLOOKUP(BR54,份量表!$A$2:$J$885,8,0)*0.01*BS54</f>
        <v>0</v>
      </c>
      <c r="BY54" s="69">
        <f>VLOOKUP(BR54,份量表!$A$2:$J$885,9,0)*0.01*BS54</f>
        <v>0</v>
      </c>
      <c r="BZ54" s="70">
        <f>VLOOKUP(BR54,份量表!$A$2:$J$885,10,0)*0.01*BS54</f>
        <v>0</v>
      </c>
      <c r="CA54" s="40"/>
      <c r="CB54" s="71"/>
      <c r="CC54" s="40"/>
      <c r="CD54" s="71"/>
      <c r="CF54" s="72"/>
      <c r="CG54" s="69">
        <f t="shared" si="48"/>
        <v>0</v>
      </c>
      <c r="CH54" s="69">
        <f t="shared" si="49"/>
        <v>0</v>
      </c>
      <c r="CI54" s="69">
        <f>VLOOKUP(CG54,份量表!$A$2:$J$885,4,0)</f>
        <v>0</v>
      </c>
      <c r="CJ54" s="69">
        <f>VLOOKUP(CG54,份量表!$A$2:$J$885,5,0)*0.01*CH54</f>
        <v>0</v>
      </c>
      <c r="CK54" s="69">
        <f>VLOOKUP(CG54,份量表!$A$2:$J$885,6,0)*0.01*CH54</f>
        <v>0</v>
      </c>
      <c r="CL54" s="69">
        <f>VLOOKUP(CG54,份量表!$A$2:$J$885,7,0)*0.01*CH54</f>
        <v>0</v>
      </c>
      <c r="CM54" s="69">
        <f>VLOOKUP(CG54,份量表!$A$2:$J$885,8,0)*0.01*CH54</f>
        <v>0</v>
      </c>
      <c r="CN54" s="69">
        <f>VLOOKUP(CG54,份量表!$A$2:$J$885,9,0)*0.01*CH54</f>
        <v>0</v>
      </c>
      <c r="CO54" s="70">
        <f>VLOOKUP(CG54,份量表!$A$2:$J$885,10,0)*0.01*CH54</f>
        <v>0</v>
      </c>
      <c r="CP54" s="40"/>
      <c r="CQ54" s="71"/>
      <c r="CR54" s="40"/>
      <c r="CS54" s="71"/>
    </row>
    <row r="55" spans="1:97" ht="32.25" customHeight="1" x14ac:dyDescent="0.25">
      <c r="A55" s="181"/>
      <c r="B55" s="11"/>
      <c r="C55" s="12"/>
      <c r="D55" s="25"/>
      <c r="E55" s="11"/>
      <c r="F55" s="12"/>
      <c r="G55" s="25"/>
      <c r="H55" s="11"/>
      <c r="I55" s="12"/>
      <c r="J55" s="25"/>
      <c r="K55" s="11"/>
      <c r="L55" s="12"/>
      <c r="M55" s="25"/>
      <c r="N55" s="11"/>
      <c r="O55" s="12"/>
      <c r="P55" s="25"/>
      <c r="Q55" s="11"/>
      <c r="R55" s="12"/>
      <c r="S55" s="13" t="s">
        <v>23</v>
      </c>
      <c r="T55" s="170" t="s">
        <v>235</v>
      </c>
      <c r="U55" s="177">
        <v>0</v>
      </c>
      <c r="V55" s="176"/>
      <c r="W55" s="175"/>
      <c r="X55" s="53" t="str">
        <f>Q4</f>
        <v>馬鈴薯濃湯</v>
      </c>
      <c r="Y55" s="53" t="str">
        <f t="shared" ref="Y55:Y64" si="50">Q5</f>
        <v>馬鈴薯</v>
      </c>
      <c r="Z55" s="53">
        <f t="shared" ref="Z55:Z64" si="51">IF(R5="適量",0,R5)</f>
        <v>20</v>
      </c>
      <c r="AA55" s="53">
        <f>VLOOKUP(Y55,份量表!$A$2:$J$885,4,0)</f>
        <v>0</v>
      </c>
      <c r="AB55" s="53">
        <f>VLOOKUP(Y55,份量表!$A$2:$J$885,5,0)*0.01*Z55</f>
        <v>0.222</v>
      </c>
      <c r="AC55" s="53">
        <f>VLOOKUP(Y55,份量表!$A$2:$J$885,6,0)*0.01*Z55</f>
        <v>0</v>
      </c>
      <c r="AD55" s="53">
        <f>VLOOKUP(Y55,份量表!$A$2:$J$885,7,0)*0.01*Z55</f>
        <v>0</v>
      </c>
      <c r="AE55" s="53">
        <f>VLOOKUP(Y55,份量表!$A$2:$J$885,8,0)*0.01*Z55</f>
        <v>0</v>
      </c>
      <c r="AF55" s="53">
        <f>VLOOKUP(Y55,份量表!$A$2:$J$885,9,0)*0.01*Z55</f>
        <v>0</v>
      </c>
      <c r="AG55" s="54">
        <f>VLOOKUP(Y55,份量表!$A$2:$J$885,10,0)*0.01*Z55</f>
        <v>0</v>
      </c>
      <c r="AH55" s="55" t="s">
        <v>225</v>
      </c>
      <c r="AI55" s="56">
        <f>ROUND(AI56*68+AI57*73+AI58*24+AI59*45+AI60*152+AI61*60,1)</f>
        <v>17.7</v>
      </c>
      <c r="AJ55" s="57" t="s">
        <v>215</v>
      </c>
      <c r="AK55" s="58">
        <f>ROUND(AI56*15+AI57*0+AI58*5+AI59*0+AI60*12+AI61*15,1)</f>
        <v>3.9</v>
      </c>
      <c r="AM55" s="59" t="str">
        <f>Q16</f>
        <v>冬瓜腐皮湯</v>
      </c>
      <c r="AN55" s="53" t="str">
        <f t="shared" ref="AN55:AN64" si="52">Q17</f>
        <v>冬瓜</v>
      </c>
      <c r="AO55" s="53">
        <f t="shared" ref="AO55:AO64" si="53">IF(R17="適量",0,R17)</f>
        <v>20</v>
      </c>
      <c r="AP55" s="53">
        <f>VLOOKUP(AN55,份量表!$A$2:$J$885,4,0)</f>
        <v>0</v>
      </c>
      <c r="AQ55" s="53">
        <f>VLOOKUP(AN55,份量表!$A$2:$J$885,5,0)*0.01*AO55</f>
        <v>0</v>
      </c>
      <c r="AR55" s="53">
        <f>VLOOKUP(AN55,份量表!$A$2:$J$885,6,0)*0.01*AO55</f>
        <v>0</v>
      </c>
      <c r="AS55" s="53">
        <f>VLOOKUP(AN55,份量表!$A$2:$J$885,7,0)*0.01*AO55</f>
        <v>0.2</v>
      </c>
      <c r="AT55" s="53">
        <f>VLOOKUP(AN55,份量表!$A$2:$J$885,8,0)*0.01*AO55</f>
        <v>0</v>
      </c>
      <c r="AU55" s="53">
        <f>VLOOKUP(AN55,份量表!$A$2:$J$885,9,0)*0.01*AO55</f>
        <v>0</v>
      </c>
      <c r="AV55" s="54">
        <f>VLOOKUP(AN55,份量表!$A$2:$J$885,10,0)*0.01*AO55</f>
        <v>0</v>
      </c>
      <c r="AW55" s="55" t="s">
        <v>225</v>
      </c>
      <c r="AX55" s="56">
        <f>ROUND(AX56*68+AX57*73+AX58*24+AX59*45+AX60*152+AX61*60,1)</f>
        <v>12.3</v>
      </c>
      <c r="AY55" s="57" t="s">
        <v>215</v>
      </c>
      <c r="AZ55" s="58">
        <f>ROUND(AX56*15+AX57*0+AX58*5+AX59*0+AX60*12+AX61*15,1)</f>
        <v>1.1000000000000001</v>
      </c>
      <c r="BB55" s="59">
        <f>Q28</f>
        <v>0</v>
      </c>
      <c r="BC55" s="53">
        <f t="shared" ref="BC55:BC64" si="54">Q29</f>
        <v>0</v>
      </c>
      <c r="BD55" s="53">
        <f t="shared" ref="BD55:BD64" si="55">IF(R29="適量",0,R29)</f>
        <v>0</v>
      </c>
      <c r="BE55" s="53">
        <f>VLOOKUP(BC55,份量表!$A$2:$J$885,4,0)</f>
        <v>0</v>
      </c>
      <c r="BF55" s="53">
        <f>VLOOKUP(BC55,份量表!$A$2:$J$885,5,0)*0.01*BD55</f>
        <v>0</v>
      </c>
      <c r="BG55" s="53">
        <f>VLOOKUP(BC55,份量表!$A$2:$J$885,6,0)*0.01*BD55</f>
        <v>0</v>
      </c>
      <c r="BH55" s="53">
        <f>VLOOKUP(BC55,份量表!$A$2:$J$885,7,0)*0.01*BD55</f>
        <v>0</v>
      </c>
      <c r="BI55" s="53">
        <f>VLOOKUP(BC55,份量表!$A$2:$J$885,8,0)*0.01*BD55</f>
        <v>0</v>
      </c>
      <c r="BJ55" s="53">
        <f>VLOOKUP(BC55,份量表!$A$2:$J$885,9,0)*0.01*BD55</f>
        <v>0</v>
      </c>
      <c r="BK55" s="54">
        <f>VLOOKUP(BC55,份量表!$A$2:$J$885,10,0)*0.01*BD55</f>
        <v>0</v>
      </c>
      <c r="BL55" s="55" t="s">
        <v>225</v>
      </c>
      <c r="BM55" s="60">
        <f>ROUND(BM56*68+BM57*73+BM58*24+BM59*45+BM60*152+BM61*60,1)</f>
        <v>0</v>
      </c>
      <c r="BN55" s="57" t="s">
        <v>215</v>
      </c>
      <c r="BO55" s="58">
        <f>ROUND(BM56*15+BM57*0+BM58*5+BM59*0+BM60*12+BM61*15,1)</f>
        <v>0</v>
      </c>
      <c r="BQ55" s="59" t="str">
        <f>Q40</f>
        <v>大瓜豚骨湯</v>
      </c>
      <c r="BR55" s="53" t="str">
        <f t="shared" ref="BR55:BR64" si="56">Q41</f>
        <v>大黃瓜</v>
      </c>
      <c r="BS55" s="53">
        <f t="shared" ref="BS55:BS64" si="57">IF(R41="適量",0,R41)</f>
        <v>15</v>
      </c>
      <c r="BT55" s="53">
        <f>VLOOKUP(BR55,份量表!$A$2:$J$885,4,0)</f>
        <v>0</v>
      </c>
      <c r="BU55" s="53">
        <f>VLOOKUP(BR55,份量表!$A$2:$J$885,5,0)*0.01*BS55</f>
        <v>0</v>
      </c>
      <c r="BV55" s="53">
        <f>VLOOKUP(BR55,份量表!$A$2:$J$885,6,0)*0.01*BS55</f>
        <v>0</v>
      </c>
      <c r="BW55" s="53">
        <f>VLOOKUP(BR55,份量表!$A$2:$J$885,7,0)*0.01*BS55</f>
        <v>0.15</v>
      </c>
      <c r="BX55" s="53">
        <f>VLOOKUP(BR55,份量表!$A$2:$J$885,8,0)*0.01*BS55</f>
        <v>0</v>
      </c>
      <c r="BY55" s="53">
        <f>VLOOKUP(BR55,份量表!$A$2:$J$885,9,0)*0.01*BS55</f>
        <v>0</v>
      </c>
      <c r="BZ55" s="54">
        <f>VLOOKUP(BR55,份量表!$A$2:$J$885,10,0)*0.01*BS55</f>
        <v>0</v>
      </c>
      <c r="CA55" s="55" t="s">
        <v>225</v>
      </c>
      <c r="CB55" s="56">
        <f>ROUND(CB56*68+CB57*73+CB58*24+CB59*45+CB60*152+CB61*60,1)</f>
        <v>7.1</v>
      </c>
      <c r="CC55" s="57" t="s">
        <v>215</v>
      </c>
      <c r="CD55" s="58">
        <f>ROUND(CB56*15+CB57*0+CB58*5+CB59*0+CB60*12+CB61*15,1)</f>
        <v>1.1000000000000001</v>
      </c>
      <c r="CF55" s="59">
        <f>Q52</f>
        <v>0</v>
      </c>
      <c r="CG55" s="53">
        <f t="shared" ref="CG55:CG64" si="58">Q53</f>
        <v>0</v>
      </c>
      <c r="CH55" s="53">
        <f t="shared" ref="CH55:CH64" si="59">IF(R53="適量",0,R53)</f>
        <v>0</v>
      </c>
      <c r="CI55" s="53">
        <f>VLOOKUP(CG55,份量表!$A$2:$J$885,4,0)</f>
        <v>0</v>
      </c>
      <c r="CJ55" s="53">
        <f>VLOOKUP(CG55,份量表!$A$2:$J$885,5,0)*0.01*CH55</f>
        <v>0</v>
      </c>
      <c r="CK55" s="53">
        <f>VLOOKUP(CG55,份量表!$A$2:$J$885,6,0)*0.01*CH55</f>
        <v>0</v>
      </c>
      <c r="CL55" s="53">
        <f>VLOOKUP(CG55,份量表!$A$2:$J$885,7,0)*0.01*CH55</f>
        <v>0</v>
      </c>
      <c r="CM55" s="53">
        <f>VLOOKUP(CG55,份量表!$A$2:$J$885,8,0)*0.01*CH55</f>
        <v>0</v>
      </c>
      <c r="CN55" s="53">
        <f>VLOOKUP(CG55,份量表!$A$2:$J$885,9,0)*0.01*CH55</f>
        <v>0</v>
      </c>
      <c r="CO55" s="54">
        <f>VLOOKUP(CG55,份量表!$A$2:$J$885,10,0)*0.01*CH55</f>
        <v>0</v>
      </c>
      <c r="CP55" s="55" t="s">
        <v>225</v>
      </c>
      <c r="CQ55" s="56">
        <f>ROUND(CQ56*68+CQ57*73+CQ58*24+CQ59*45+CQ60*152+CQ61*60,1)</f>
        <v>0</v>
      </c>
      <c r="CR55" s="57" t="s">
        <v>215</v>
      </c>
      <c r="CS55" s="58">
        <f>ROUND(CQ56*15+CQ57*0+CQ58*5+CQ59*0+CQ60*12+CQ61*15,1)</f>
        <v>0</v>
      </c>
    </row>
    <row r="56" spans="1:97" ht="32.25" customHeight="1" x14ac:dyDescent="0.25">
      <c r="A56" s="181"/>
      <c r="B56" s="11"/>
      <c r="C56" s="12"/>
      <c r="D56" s="25"/>
      <c r="E56" s="11"/>
      <c r="F56" s="12"/>
      <c r="G56" s="25"/>
      <c r="H56" s="11"/>
      <c r="I56" s="12"/>
      <c r="J56" s="25"/>
      <c r="K56" s="11"/>
      <c r="L56" s="12"/>
      <c r="M56" s="25"/>
      <c r="N56" s="11"/>
      <c r="O56" s="12"/>
      <c r="P56" s="25"/>
      <c r="Q56" s="11"/>
      <c r="R56" s="12"/>
      <c r="S56" s="13" t="s">
        <v>23</v>
      </c>
      <c r="T56" s="170"/>
      <c r="U56" s="177"/>
      <c r="V56" s="176" t="s">
        <v>305</v>
      </c>
      <c r="W56" s="175">
        <v>0</v>
      </c>
      <c r="X56" s="35"/>
      <c r="Y56" s="35" t="str">
        <f t="shared" si="50"/>
        <v>杏鮑菇</v>
      </c>
      <c r="Z56" s="35">
        <f t="shared" si="51"/>
        <v>8</v>
      </c>
      <c r="AA56" s="35">
        <f>VLOOKUP(Y56,份量表!$A$2:$J$885,4,0)</f>
        <v>0</v>
      </c>
      <c r="AB56" s="35">
        <f>VLOOKUP(Y56,份量表!$A$2:$J$885,5,0)*0.01*Z56</f>
        <v>0</v>
      </c>
      <c r="AC56" s="35">
        <f>VLOOKUP(Y56,份量表!$A$2:$J$885,6,0)*0.01*Z56</f>
        <v>0</v>
      </c>
      <c r="AD56" s="35">
        <f>VLOOKUP(Y56,份量表!$A$2:$J$885,7,0)*0.01*Z56</f>
        <v>0.08</v>
      </c>
      <c r="AE56" s="35">
        <f>VLOOKUP(Y56,份量表!$A$2:$J$885,8,0)*0.01*Z56</f>
        <v>0</v>
      </c>
      <c r="AF56" s="35">
        <f>VLOOKUP(Y56,份量表!$A$2:$J$885,9,0)*0.01*Z56</f>
        <v>0</v>
      </c>
      <c r="AG56" s="50">
        <f>VLOOKUP(Y56,份量表!$A$2:$J$885,10,0)*0.01*Z56</f>
        <v>0</v>
      </c>
      <c r="AH56" s="47" t="s">
        <v>30</v>
      </c>
      <c r="AI56" s="62">
        <f>SUM(AB55:AB64)</f>
        <v>0.222</v>
      </c>
      <c r="AJ56" s="47" t="s">
        <v>216</v>
      </c>
      <c r="AK56" s="62">
        <f>ROUND(AI57*5+AI59*5+AI60*8,1)</f>
        <v>0</v>
      </c>
      <c r="AM56" s="63"/>
      <c r="AN56" s="35" t="str">
        <f t="shared" si="52"/>
        <v>豆皮(濕)</v>
      </c>
      <c r="AO56" s="35">
        <f t="shared" si="53"/>
        <v>3</v>
      </c>
      <c r="AP56" s="35">
        <f>VLOOKUP(AN56,份量表!$A$2:$J$885,4,0)</f>
        <v>0</v>
      </c>
      <c r="AQ56" s="35">
        <f>VLOOKUP(AN56,份量表!$A$2:$J$885,5,0)*0.01*AO56</f>
        <v>0</v>
      </c>
      <c r="AR56" s="35">
        <f>VLOOKUP(AN56,份量表!$A$2:$J$885,6,0)*0.01*AO56</f>
        <v>9.9900000000000017E-2</v>
      </c>
      <c r="AS56" s="35">
        <f>VLOOKUP(AN56,份量表!$A$2:$J$885,7,0)*0.01*AO56</f>
        <v>0</v>
      </c>
      <c r="AT56" s="35">
        <f>VLOOKUP(AN56,份量表!$A$2:$J$885,8,0)*0.01*AO56</f>
        <v>0</v>
      </c>
      <c r="AU56" s="35">
        <f>VLOOKUP(AN56,份量表!$A$2:$J$885,9,0)*0.01*AO56</f>
        <v>0</v>
      </c>
      <c r="AV56" s="50">
        <f>VLOOKUP(AN56,份量表!$A$2:$J$885,10,0)*0.01*AO56</f>
        <v>0</v>
      </c>
      <c r="AW56" s="47" t="s">
        <v>30</v>
      </c>
      <c r="AX56" s="62">
        <f>SUM(AQ55:AQ64)</f>
        <v>0</v>
      </c>
      <c r="AY56" s="47" t="s">
        <v>216</v>
      </c>
      <c r="AZ56" s="62">
        <f>ROUND(AX57*5+AX59*5+AX60*8,1)</f>
        <v>0.5</v>
      </c>
      <c r="BB56" s="63"/>
      <c r="BC56" s="35">
        <f t="shared" si="54"/>
        <v>0</v>
      </c>
      <c r="BD56" s="35">
        <f t="shared" si="55"/>
        <v>0</v>
      </c>
      <c r="BE56" s="35">
        <f>VLOOKUP(BC56,份量表!$A$2:$J$885,4,0)</f>
        <v>0</v>
      </c>
      <c r="BF56" s="35">
        <f>VLOOKUP(BC56,份量表!$A$2:$J$885,5,0)*0.01*BD56</f>
        <v>0</v>
      </c>
      <c r="BG56" s="35">
        <f>VLOOKUP(BC56,份量表!$A$2:$J$885,6,0)*0.01*BD56</f>
        <v>0</v>
      </c>
      <c r="BH56" s="35">
        <f>VLOOKUP(BC56,份量表!$A$2:$J$885,7,0)*0.01*BD56</f>
        <v>0</v>
      </c>
      <c r="BI56" s="35">
        <f>VLOOKUP(BC56,份量表!$A$2:$J$885,8,0)*0.01*BD56</f>
        <v>0</v>
      </c>
      <c r="BJ56" s="35">
        <f>VLOOKUP(BC56,份量表!$A$2:$J$885,9,0)*0.01*BD56</f>
        <v>0</v>
      </c>
      <c r="BK56" s="50">
        <f>VLOOKUP(BC56,份量表!$A$2:$J$885,10,0)*0.01*BD56</f>
        <v>0</v>
      </c>
      <c r="BL56" s="47" t="s">
        <v>30</v>
      </c>
      <c r="BM56" s="64">
        <f>SUM(BF55:BF64)</f>
        <v>0</v>
      </c>
      <c r="BN56" s="47" t="s">
        <v>216</v>
      </c>
      <c r="BO56" s="62">
        <f>ROUND(BM57*5+BM59*5+BM60*8,1)</f>
        <v>0</v>
      </c>
      <c r="BQ56" s="63"/>
      <c r="BR56" s="35" t="str">
        <f t="shared" si="56"/>
        <v>紅蘿蔔</v>
      </c>
      <c r="BS56" s="35">
        <f t="shared" si="57"/>
        <v>5</v>
      </c>
      <c r="BT56" s="35">
        <f>VLOOKUP(BR56,份量表!$A$2:$J$885,4,0)</f>
        <v>0</v>
      </c>
      <c r="BU56" s="35">
        <f>VLOOKUP(BR56,份量表!$A$2:$J$885,5,0)*0.01*BS56</f>
        <v>0</v>
      </c>
      <c r="BV56" s="35">
        <f>VLOOKUP(BR56,份量表!$A$2:$J$885,6,0)*0.01*BS56</f>
        <v>0</v>
      </c>
      <c r="BW56" s="35">
        <f>VLOOKUP(BR56,份量表!$A$2:$J$885,7,0)*0.01*BS56</f>
        <v>0.05</v>
      </c>
      <c r="BX56" s="35">
        <f>VLOOKUP(BR56,份量表!$A$2:$J$885,8,0)*0.01*BS56</f>
        <v>0</v>
      </c>
      <c r="BY56" s="35">
        <f>VLOOKUP(BR56,份量表!$A$2:$J$885,9,0)*0.01*BS56</f>
        <v>0</v>
      </c>
      <c r="BZ56" s="50">
        <f>VLOOKUP(BR56,份量表!$A$2:$J$885,10,0)*0.01*BS56</f>
        <v>0</v>
      </c>
      <c r="CA56" s="47" t="s">
        <v>30</v>
      </c>
      <c r="CB56" s="62">
        <f>SUM(BU55:BU64)</f>
        <v>0</v>
      </c>
      <c r="CC56" s="47" t="s">
        <v>216</v>
      </c>
      <c r="CD56" s="62">
        <f>ROUND(CB57*5+CB59*5+CB60*8,1)</f>
        <v>0.1</v>
      </c>
      <c r="CF56" s="63"/>
      <c r="CG56" s="35">
        <f t="shared" si="58"/>
        <v>0</v>
      </c>
      <c r="CH56" s="35">
        <f t="shared" si="59"/>
        <v>0</v>
      </c>
      <c r="CI56" s="35">
        <f>VLOOKUP(CG56,份量表!$A$2:$J$885,4,0)</f>
        <v>0</v>
      </c>
      <c r="CJ56" s="35">
        <f>VLOOKUP(CG56,份量表!$A$2:$J$885,5,0)*0.01*CH56</f>
        <v>0</v>
      </c>
      <c r="CK56" s="35">
        <f>VLOOKUP(CG56,份量表!$A$2:$J$885,6,0)*0.01*CH56</f>
        <v>0</v>
      </c>
      <c r="CL56" s="35">
        <f>VLOOKUP(CG56,份量表!$A$2:$J$885,7,0)*0.01*CH56</f>
        <v>0</v>
      </c>
      <c r="CM56" s="35">
        <f>VLOOKUP(CG56,份量表!$A$2:$J$885,8,0)*0.01*CH56</f>
        <v>0</v>
      </c>
      <c r="CN56" s="35">
        <f>VLOOKUP(CG56,份量表!$A$2:$J$885,9,0)*0.01*CH56</f>
        <v>0</v>
      </c>
      <c r="CO56" s="50">
        <f>VLOOKUP(CG56,份量表!$A$2:$J$885,10,0)*0.01*CH56</f>
        <v>0</v>
      </c>
      <c r="CP56" s="47" t="s">
        <v>30</v>
      </c>
      <c r="CQ56" s="62">
        <f>SUM(CJ55:CJ64)</f>
        <v>0</v>
      </c>
      <c r="CR56" s="47" t="s">
        <v>216</v>
      </c>
      <c r="CS56" s="62">
        <f>ROUND(CQ57*5+CQ59*5+CQ60*8,1)</f>
        <v>0</v>
      </c>
    </row>
    <row r="57" spans="1:97" ht="32.25" customHeight="1" x14ac:dyDescent="0.25">
      <c r="A57" s="181"/>
      <c r="B57" s="11"/>
      <c r="C57" s="12"/>
      <c r="D57" s="25"/>
      <c r="E57" s="11"/>
      <c r="F57" s="12"/>
      <c r="G57" s="25"/>
      <c r="H57" s="11"/>
      <c r="I57" s="12"/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170"/>
      <c r="U57" s="177"/>
      <c r="V57" s="176"/>
      <c r="W57" s="175"/>
      <c r="X57" s="35"/>
      <c r="Y57" s="35" t="str">
        <f t="shared" si="50"/>
        <v>紅蘿蔔</v>
      </c>
      <c r="Z57" s="35">
        <f t="shared" si="51"/>
        <v>3</v>
      </c>
      <c r="AA57" s="35">
        <f>VLOOKUP(Y57,份量表!$A$2:$J$885,4,0)</f>
        <v>0</v>
      </c>
      <c r="AB57" s="35">
        <f>VLOOKUP(Y57,份量表!$A$2:$J$885,5,0)*0.01*Z57</f>
        <v>0</v>
      </c>
      <c r="AC57" s="35">
        <f>VLOOKUP(Y57,份量表!$A$2:$J$885,6,0)*0.01*Z57</f>
        <v>0</v>
      </c>
      <c r="AD57" s="35">
        <f>VLOOKUP(Y57,份量表!$A$2:$J$885,7,0)*0.01*Z57</f>
        <v>0.03</v>
      </c>
      <c r="AE57" s="35">
        <f>VLOOKUP(Y57,份量表!$A$2:$J$885,8,0)*0.01*Z57</f>
        <v>0</v>
      </c>
      <c r="AF57" s="35">
        <f>VLOOKUP(Y57,份量表!$A$2:$J$885,9,0)*0.01*Z57</f>
        <v>0</v>
      </c>
      <c r="AG57" s="50">
        <f>VLOOKUP(Y57,份量表!$A$2:$J$885,10,0)*0.01*Z57</f>
        <v>0</v>
      </c>
      <c r="AH57" s="47" t="s">
        <v>31</v>
      </c>
      <c r="AI57" s="65">
        <f>SUM(AC55:AC64)</f>
        <v>0</v>
      </c>
      <c r="AJ57" s="47" t="s">
        <v>217</v>
      </c>
      <c r="AK57" s="62">
        <f>ROUND(AI56*2+AI57*7+AI58*1+AI60*8,1)</f>
        <v>0.6</v>
      </c>
      <c r="AM57" s="63"/>
      <c r="AN57" s="35" t="str">
        <f t="shared" si="52"/>
        <v>薑</v>
      </c>
      <c r="AO57" s="35">
        <f t="shared" si="53"/>
        <v>1</v>
      </c>
      <c r="AP57" s="35">
        <f>VLOOKUP(AN57,份量表!$A$2:$J$885,4,0)</f>
        <v>0</v>
      </c>
      <c r="AQ57" s="35">
        <f>VLOOKUP(AN57,份量表!$A$2:$J$885,5,0)*0.01*AO57</f>
        <v>0</v>
      </c>
      <c r="AR57" s="35">
        <f>VLOOKUP(AN57,份量表!$A$2:$J$885,6,0)*0.01*AO57</f>
        <v>0</v>
      </c>
      <c r="AS57" s="35">
        <f>VLOOKUP(AN57,份量表!$A$2:$J$885,7,0)*0.01*AO57</f>
        <v>0.01</v>
      </c>
      <c r="AT57" s="35">
        <f>VLOOKUP(AN57,份量表!$A$2:$J$885,8,0)*0.01*AO57</f>
        <v>0</v>
      </c>
      <c r="AU57" s="35">
        <f>VLOOKUP(AN57,份量表!$A$2:$J$885,9,0)*0.01*AO57</f>
        <v>0</v>
      </c>
      <c r="AV57" s="50">
        <f>VLOOKUP(AN57,份量表!$A$2:$J$885,10,0)*0.01*AO57</f>
        <v>0</v>
      </c>
      <c r="AW57" s="47" t="s">
        <v>31</v>
      </c>
      <c r="AX57" s="65">
        <f>SUM(AR55:AR64)</f>
        <v>9.9900000000000017E-2</v>
      </c>
      <c r="AY57" s="47" t="s">
        <v>217</v>
      </c>
      <c r="AZ57" s="62">
        <f>ROUND(AX56*2+AX57*7+AX58*1+AX60*8,1)</f>
        <v>0.9</v>
      </c>
      <c r="BB57" s="63"/>
      <c r="BC57" s="35">
        <f t="shared" si="54"/>
        <v>0</v>
      </c>
      <c r="BD57" s="35">
        <f t="shared" si="55"/>
        <v>0</v>
      </c>
      <c r="BE57" s="35">
        <f>VLOOKUP(BC57,份量表!$A$2:$J$885,4,0)</f>
        <v>0</v>
      </c>
      <c r="BF57" s="35">
        <f>VLOOKUP(BC57,份量表!$A$2:$J$885,5,0)*0.01*BD57</f>
        <v>0</v>
      </c>
      <c r="BG57" s="35">
        <f>VLOOKUP(BC57,份量表!$A$2:$J$885,6,0)*0.01*BD57</f>
        <v>0</v>
      </c>
      <c r="BH57" s="35">
        <f>VLOOKUP(BC57,份量表!$A$2:$J$885,7,0)*0.01*BD57</f>
        <v>0</v>
      </c>
      <c r="BI57" s="35">
        <f>VLOOKUP(BC57,份量表!$A$2:$J$885,8,0)*0.01*BD57</f>
        <v>0</v>
      </c>
      <c r="BJ57" s="35">
        <f>VLOOKUP(BC57,份量表!$A$2:$J$885,9,0)*0.01*BD57</f>
        <v>0</v>
      </c>
      <c r="BK57" s="50">
        <f>VLOOKUP(BC57,份量表!$A$2:$J$885,10,0)*0.01*BD57</f>
        <v>0</v>
      </c>
      <c r="BL57" s="47" t="s">
        <v>31</v>
      </c>
      <c r="BM57" s="64">
        <f>SUM(BG55:BG64)</f>
        <v>0</v>
      </c>
      <c r="BN57" s="47" t="s">
        <v>217</v>
      </c>
      <c r="BO57" s="62">
        <f>ROUND(BM56*2+BM57*7+BM58*1+BM60*8,1)</f>
        <v>0</v>
      </c>
      <c r="BQ57" s="63"/>
      <c r="BR57" s="35" t="str">
        <f t="shared" si="56"/>
        <v>骨輪</v>
      </c>
      <c r="BS57" s="35">
        <f t="shared" si="57"/>
        <v>1</v>
      </c>
      <c r="BT57" s="35">
        <f>VLOOKUP(BR57,份量表!$A$2:$J$885,4,0)</f>
        <v>0</v>
      </c>
      <c r="BU57" s="35">
        <f>VLOOKUP(BR57,份量表!$A$2:$J$885,5,0)*0.01*BS57</f>
        <v>0</v>
      </c>
      <c r="BV57" s="35">
        <f>VLOOKUP(BR57,份量表!$A$2:$J$885,6,0)*0.01*BS57</f>
        <v>2.86E-2</v>
      </c>
      <c r="BW57" s="35">
        <f>VLOOKUP(BR57,份量表!$A$2:$J$885,7,0)*0.01*BS57</f>
        <v>0</v>
      </c>
      <c r="BX57" s="35">
        <f>VLOOKUP(BR57,份量表!$A$2:$J$885,8,0)*0.01*BS57</f>
        <v>0</v>
      </c>
      <c r="BY57" s="35">
        <f>VLOOKUP(BR57,份量表!$A$2:$J$885,9,0)*0.01*BS57</f>
        <v>0</v>
      </c>
      <c r="BZ57" s="50">
        <f>VLOOKUP(BR57,份量表!$A$2:$J$885,10,0)*0.01*BS57</f>
        <v>0</v>
      </c>
      <c r="CA57" s="47" t="s">
        <v>31</v>
      </c>
      <c r="CB57" s="65">
        <f>SUM(BV55:BV64)</f>
        <v>2.86E-2</v>
      </c>
      <c r="CC57" s="47" t="s">
        <v>217</v>
      </c>
      <c r="CD57" s="62">
        <f>ROUND(CB56*2+CB57*7+CB58*1+CB60*8,1)</f>
        <v>0.4</v>
      </c>
      <c r="CF57" s="63"/>
      <c r="CG57" s="35">
        <f t="shared" si="58"/>
        <v>0</v>
      </c>
      <c r="CH57" s="35">
        <f t="shared" si="59"/>
        <v>0</v>
      </c>
      <c r="CI57" s="35">
        <f>VLOOKUP(CG57,份量表!$A$2:$J$885,4,0)</f>
        <v>0</v>
      </c>
      <c r="CJ57" s="35">
        <f>VLOOKUP(CG57,份量表!$A$2:$J$885,5,0)*0.01*CH57</f>
        <v>0</v>
      </c>
      <c r="CK57" s="35">
        <f>VLOOKUP(CG57,份量表!$A$2:$J$885,6,0)*0.01*CH57</f>
        <v>0</v>
      </c>
      <c r="CL57" s="35">
        <f>VLOOKUP(CG57,份量表!$A$2:$J$885,7,0)*0.01*CH57</f>
        <v>0</v>
      </c>
      <c r="CM57" s="35">
        <f>VLOOKUP(CG57,份量表!$A$2:$J$885,8,0)*0.01*CH57</f>
        <v>0</v>
      </c>
      <c r="CN57" s="35">
        <f>VLOOKUP(CG57,份量表!$A$2:$J$885,9,0)*0.01*CH57</f>
        <v>0</v>
      </c>
      <c r="CO57" s="50">
        <f>VLOOKUP(CG57,份量表!$A$2:$J$885,10,0)*0.01*CH57</f>
        <v>0</v>
      </c>
      <c r="CP57" s="47" t="s">
        <v>31</v>
      </c>
      <c r="CQ57" s="65">
        <f>SUM(CK55:CK64)</f>
        <v>0</v>
      </c>
      <c r="CR57" s="47" t="s">
        <v>217</v>
      </c>
      <c r="CS57" s="62">
        <f>ROUND(CQ56*2+CQ57*7+CQ58*1+CQ60*8,1)</f>
        <v>0</v>
      </c>
    </row>
    <row r="58" spans="1:97" x14ac:dyDescent="0.25">
      <c r="A58" s="181"/>
      <c r="B58" s="11"/>
      <c r="C58" s="12"/>
      <c r="D58" s="25"/>
      <c r="E58" s="11"/>
      <c r="F58" s="12"/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0" t="s">
        <v>236</v>
      </c>
      <c r="U58" s="177">
        <v>0</v>
      </c>
      <c r="V58" s="170" t="s">
        <v>237</v>
      </c>
      <c r="W58" s="175">
        <v>0</v>
      </c>
      <c r="X58" s="35"/>
      <c r="Y58" s="35" t="str">
        <f t="shared" si="50"/>
        <v>奶粉</v>
      </c>
      <c r="Z58" s="35">
        <f t="shared" si="51"/>
        <v>0</v>
      </c>
      <c r="AA58" s="35">
        <f>VLOOKUP(Y58,份量表!$A$2:$J$885,4,0)</f>
        <v>0</v>
      </c>
      <c r="AB58" s="35">
        <f>VLOOKUP(Y58,份量表!$A$2:$J$885,5,0)*0.01*Z58</f>
        <v>0</v>
      </c>
      <c r="AC58" s="35">
        <f>VLOOKUP(Y58,份量表!$A$2:$J$885,6,0)*0.01*Z58</f>
        <v>0</v>
      </c>
      <c r="AD58" s="35">
        <f>VLOOKUP(Y58,份量表!$A$2:$J$885,7,0)*0.01*Z58</f>
        <v>0</v>
      </c>
      <c r="AE58" s="35">
        <f>VLOOKUP(Y58,份量表!$A$2:$J$885,8,0)*0.01*Z58</f>
        <v>0</v>
      </c>
      <c r="AF58" s="35">
        <f>VLOOKUP(Y58,份量表!$A$2:$J$885,9,0)*0.01*Z58</f>
        <v>0</v>
      </c>
      <c r="AG58" s="50">
        <f>VLOOKUP(Y58,份量表!$A$2:$J$885,10,0)*0.01*Z58</f>
        <v>0</v>
      </c>
      <c r="AH58" s="47" t="s">
        <v>32</v>
      </c>
      <c r="AI58" s="62">
        <f>SUM(AD55:AD64)</f>
        <v>0.11</v>
      </c>
      <c r="AJ58" s="47"/>
      <c r="AK58" s="62"/>
      <c r="AM58" s="63"/>
      <c r="AN58" s="35">
        <f t="shared" si="52"/>
        <v>0</v>
      </c>
      <c r="AO58" s="35">
        <f t="shared" si="53"/>
        <v>0</v>
      </c>
      <c r="AP58" s="35">
        <f>VLOOKUP(AN58,份量表!$A$2:$J$885,4,0)</f>
        <v>0</v>
      </c>
      <c r="AQ58" s="35">
        <f>VLOOKUP(AN58,份量表!$A$2:$J$885,5,0)*0.01*AO58</f>
        <v>0</v>
      </c>
      <c r="AR58" s="35">
        <f>VLOOKUP(AN58,份量表!$A$2:$J$885,6,0)*0.01*AO58</f>
        <v>0</v>
      </c>
      <c r="AS58" s="35">
        <f>VLOOKUP(AN58,份量表!$A$2:$J$885,7,0)*0.01*AO58</f>
        <v>0</v>
      </c>
      <c r="AT58" s="35">
        <f>VLOOKUP(AN58,份量表!$A$2:$J$885,8,0)*0.01*AO58</f>
        <v>0</v>
      </c>
      <c r="AU58" s="35">
        <f>VLOOKUP(AN58,份量表!$A$2:$J$885,9,0)*0.01*AO58</f>
        <v>0</v>
      </c>
      <c r="AV58" s="50">
        <f>VLOOKUP(AN58,份量表!$A$2:$J$885,10,0)*0.01*AO58</f>
        <v>0</v>
      </c>
      <c r="AW58" s="47" t="s">
        <v>32</v>
      </c>
      <c r="AX58" s="62">
        <f>SUM(AS55:AS64)</f>
        <v>0.21000000000000002</v>
      </c>
      <c r="AY58" s="47"/>
      <c r="AZ58" s="62"/>
      <c r="BB58" s="63"/>
      <c r="BC58" s="35">
        <f t="shared" si="54"/>
        <v>0</v>
      </c>
      <c r="BD58" s="35">
        <f t="shared" si="55"/>
        <v>0</v>
      </c>
      <c r="BE58" s="35">
        <f>VLOOKUP(BC58,份量表!$A$2:$J$885,4,0)</f>
        <v>0</v>
      </c>
      <c r="BF58" s="35">
        <f>VLOOKUP(BC58,份量表!$A$2:$J$885,5,0)*0.01*BD58</f>
        <v>0</v>
      </c>
      <c r="BG58" s="35">
        <f>VLOOKUP(BC58,份量表!$A$2:$J$885,6,0)*0.01*BD58</f>
        <v>0</v>
      </c>
      <c r="BH58" s="35">
        <f>VLOOKUP(BC58,份量表!$A$2:$J$885,7,0)*0.01*BD58</f>
        <v>0</v>
      </c>
      <c r="BI58" s="35">
        <f>VLOOKUP(BC58,份量表!$A$2:$J$885,8,0)*0.01*BD58</f>
        <v>0</v>
      </c>
      <c r="BJ58" s="35">
        <f>VLOOKUP(BC58,份量表!$A$2:$J$885,9,0)*0.01*BD58</f>
        <v>0</v>
      </c>
      <c r="BK58" s="50">
        <f>VLOOKUP(BC58,份量表!$A$2:$J$885,10,0)*0.01*BD58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6"/>
        <v>薑</v>
      </c>
      <c r="BS58" s="35">
        <f t="shared" si="57"/>
        <v>1</v>
      </c>
      <c r="BT58" s="35">
        <f>VLOOKUP(BR58,份量表!$A$2:$J$885,4,0)</f>
        <v>0</v>
      </c>
      <c r="BU58" s="35">
        <f>VLOOKUP(BR58,份量表!$A$2:$J$885,5,0)*0.01*BS58</f>
        <v>0</v>
      </c>
      <c r="BV58" s="35">
        <f>VLOOKUP(BR58,份量表!$A$2:$J$885,6,0)*0.01*BS58</f>
        <v>0</v>
      </c>
      <c r="BW58" s="35">
        <f>VLOOKUP(BR58,份量表!$A$2:$J$885,7,0)*0.01*BS58</f>
        <v>0.01</v>
      </c>
      <c r="BX58" s="35">
        <f>VLOOKUP(BR58,份量表!$A$2:$J$885,8,0)*0.01*BS58</f>
        <v>0</v>
      </c>
      <c r="BY58" s="35">
        <f>VLOOKUP(BR58,份量表!$A$2:$J$885,9,0)*0.01*BS58</f>
        <v>0</v>
      </c>
      <c r="BZ58" s="50">
        <f>VLOOKUP(BR58,份量表!$A$2:$J$885,10,0)*0.01*BS58</f>
        <v>0</v>
      </c>
      <c r="CA58" s="47" t="s">
        <v>32</v>
      </c>
      <c r="CB58" s="62">
        <f>SUM(BW55:BW64)</f>
        <v>0.21000000000000002</v>
      </c>
      <c r="CC58" s="47"/>
      <c r="CD58" s="62"/>
      <c r="CF58" s="63"/>
      <c r="CG58" s="35">
        <f t="shared" si="58"/>
        <v>0</v>
      </c>
      <c r="CH58" s="35">
        <f t="shared" si="59"/>
        <v>0</v>
      </c>
      <c r="CI58" s="35">
        <f>VLOOKUP(CG58,份量表!$A$2:$J$885,4,0)</f>
        <v>0</v>
      </c>
      <c r="CJ58" s="35">
        <f>VLOOKUP(CG58,份量表!$A$2:$J$885,5,0)*0.01*CH58</f>
        <v>0</v>
      </c>
      <c r="CK58" s="35">
        <f>VLOOKUP(CG58,份量表!$A$2:$J$885,6,0)*0.01*CH58</f>
        <v>0</v>
      </c>
      <c r="CL58" s="35">
        <f>VLOOKUP(CG58,份量表!$A$2:$J$885,7,0)*0.01*CH58</f>
        <v>0</v>
      </c>
      <c r="CM58" s="35">
        <f>VLOOKUP(CG58,份量表!$A$2:$J$885,8,0)*0.01*CH58</f>
        <v>0</v>
      </c>
      <c r="CN58" s="35">
        <f>VLOOKUP(CG58,份量表!$A$2:$J$885,9,0)*0.01*CH58</f>
        <v>0</v>
      </c>
      <c r="CO58" s="50">
        <f>VLOOKUP(CG58,份量表!$A$2:$J$885,10,0)*0.01*CH58</f>
        <v>0</v>
      </c>
      <c r="CP58" s="47" t="s">
        <v>32</v>
      </c>
      <c r="CQ58" s="62">
        <f>SUM(CL55:CL64)</f>
        <v>0</v>
      </c>
      <c r="CR58" s="47"/>
      <c r="CS58" s="62"/>
    </row>
    <row r="59" spans="1:97" ht="33" customHeight="1" x14ac:dyDescent="0.25">
      <c r="A59" s="181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0"/>
      <c r="U59" s="177"/>
      <c r="V59" s="170"/>
      <c r="W59" s="175"/>
      <c r="X59" s="35"/>
      <c r="Y59" s="35" t="str">
        <f t="shared" si="50"/>
        <v>黑胡椒</v>
      </c>
      <c r="Z59" s="35">
        <f t="shared" si="51"/>
        <v>0</v>
      </c>
      <c r="AA59" s="35">
        <f>VLOOKUP(Y59,份量表!$A$2:$J$885,4,0)</f>
        <v>0</v>
      </c>
      <c r="AB59" s="35">
        <f>VLOOKUP(Y59,份量表!$A$2:$J$885,5,0)*0.01*Z59</f>
        <v>0</v>
      </c>
      <c r="AC59" s="35">
        <f>VLOOKUP(Y59,份量表!$A$2:$J$885,6,0)*0.01*Z59</f>
        <v>0</v>
      </c>
      <c r="AD59" s="35">
        <f>VLOOKUP(Y59,份量表!$A$2:$J$885,7,0)*0.01*Z59</f>
        <v>0</v>
      </c>
      <c r="AE59" s="35">
        <f>VLOOKUP(Y59,份量表!$A$2:$J$885,8,0)*0.01*Z59</f>
        <v>0</v>
      </c>
      <c r="AF59" s="35">
        <f>VLOOKUP(Y59,份量表!$A$2:$J$885,9,0)*0.01*Z59</f>
        <v>0</v>
      </c>
      <c r="AG59" s="50">
        <f>VLOOKUP(Y59,份量表!$A$2:$J$885,10,0)*0.01*Z59</f>
        <v>0</v>
      </c>
      <c r="AH59" s="66" t="s">
        <v>184</v>
      </c>
      <c r="AI59" s="67">
        <f>SUM(AE55:AE64)+X63</f>
        <v>0</v>
      </c>
      <c r="AJ59" s="47"/>
      <c r="AK59" s="62"/>
      <c r="AM59" s="63"/>
      <c r="AN59" s="35">
        <f t="shared" si="52"/>
        <v>0</v>
      </c>
      <c r="AO59" s="35">
        <f t="shared" si="53"/>
        <v>0</v>
      </c>
      <c r="AP59" s="35">
        <f>VLOOKUP(AN59,份量表!$A$2:$J$885,4,0)</f>
        <v>0</v>
      </c>
      <c r="AQ59" s="35">
        <f>VLOOKUP(AN59,份量表!$A$2:$J$885,5,0)*0.01*AO59</f>
        <v>0</v>
      </c>
      <c r="AR59" s="35">
        <f>VLOOKUP(AN59,份量表!$A$2:$J$885,6,0)*0.01*AO59</f>
        <v>0</v>
      </c>
      <c r="AS59" s="35">
        <f>VLOOKUP(AN59,份量表!$A$2:$J$885,7,0)*0.01*AO59</f>
        <v>0</v>
      </c>
      <c r="AT59" s="35">
        <f>VLOOKUP(AN59,份量表!$A$2:$J$885,8,0)*0.01*AO59</f>
        <v>0</v>
      </c>
      <c r="AU59" s="35">
        <f>VLOOKUP(AN59,份量表!$A$2:$J$885,9,0)*0.01*AO59</f>
        <v>0</v>
      </c>
      <c r="AV59" s="50">
        <f>VLOOKUP(AN59,份量表!$A$2:$J$885,10,0)*0.01*AO59</f>
        <v>0</v>
      </c>
      <c r="AW59" s="66" t="s">
        <v>184</v>
      </c>
      <c r="AX59" s="67">
        <f>SUM(AT55:AT64)+AM63</f>
        <v>0</v>
      </c>
      <c r="AY59" s="47"/>
      <c r="AZ59" s="62"/>
      <c r="BB59" s="63"/>
      <c r="BC59" s="35">
        <f t="shared" si="54"/>
        <v>0</v>
      </c>
      <c r="BD59" s="35">
        <f t="shared" si="55"/>
        <v>0</v>
      </c>
      <c r="BE59" s="35">
        <f>VLOOKUP(BC59,份量表!$A$2:$J$885,4,0)</f>
        <v>0</v>
      </c>
      <c r="BF59" s="35">
        <f>VLOOKUP(BC59,份量表!$A$2:$J$885,5,0)*0.01*BD59</f>
        <v>0</v>
      </c>
      <c r="BG59" s="35">
        <f>VLOOKUP(BC59,份量表!$A$2:$J$885,6,0)*0.01*BD59</f>
        <v>0</v>
      </c>
      <c r="BH59" s="35">
        <f>VLOOKUP(BC59,份量表!$A$2:$J$885,7,0)*0.01*BD59</f>
        <v>0</v>
      </c>
      <c r="BI59" s="35">
        <f>VLOOKUP(BC59,份量表!$A$2:$J$885,8,0)*0.01*BD59</f>
        <v>0</v>
      </c>
      <c r="BJ59" s="35">
        <f>VLOOKUP(BC59,份量表!$A$2:$J$885,9,0)*0.01*BD59</f>
        <v>0</v>
      </c>
      <c r="BK59" s="50">
        <f>VLOOKUP(BC59,份量表!$A$2:$J$885,10,0)*0.01*BD59</f>
        <v>0</v>
      </c>
      <c r="BL59" s="66" t="s">
        <v>184</v>
      </c>
      <c r="BM59" s="68">
        <f>SUM(BI55:BI64)+BA63</f>
        <v>0</v>
      </c>
      <c r="BN59" s="47"/>
      <c r="BO59" s="62"/>
      <c r="BQ59" s="63"/>
      <c r="BR59" s="35">
        <f t="shared" si="56"/>
        <v>0</v>
      </c>
      <c r="BS59" s="35">
        <f t="shared" si="57"/>
        <v>0</v>
      </c>
      <c r="BT59" s="35">
        <f>VLOOKUP(BR59,份量表!$A$2:$J$885,4,0)</f>
        <v>0</v>
      </c>
      <c r="BU59" s="35">
        <f>VLOOKUP(BR59,份量表!$A$2:$J$885,5,0)*0.01*BS59</f>
        <v>0</v>
      </c>
      <c r="BV59" s="35">
        <f>VLOOKUP(BR59,份量表!$A$2:$J$885,6,0)*0.01*BS59</f>
        <v>0</v>
      </c>
      <c r="BW59" s="35">
        <f>VLOOKUP(BR59,份量表!$A$2:$J$885,7,0)*0.01*BS59</f>
        <v>0</v>
      </c>
      <c r="BX59" s="35">
        <f>VLOOKUP(BR59,份量表!$A$2:$J$885,8,0)*0.01*BS59</f>
        <v>0</v>
      </c>
      <c r="BY59" s="35">
        <f>VLOOKUP(BR59,份量表!$A$2:$J$885,9,0)*0.01*BS59</f>
        <v>0</v>
      </c>
      <c r="BZ59" s="50">
        <f>VLOOKUP(BR59,份量表!$A$2:$J$885,10,0)*0.01*BS59</f>
        <v>0</v>
      </c>
      <c r="CA59" s="66" t="s">
        <v>184</v>
      </c>
      <c r="CB59" s="67">
        <f>SUM(BX55:BX64)+BQ63</f>
        <v>0</v>
      </c>
      <c r="CC59" s="47"/>
      <c r="CD59" s="62"/>
      <c r="CF59" s="63"/>
      <c r="CG59" s="35">
        <f t="shared" si="58"/>
        <v>0</v>
      </c>
      <c r="CH59" s="35">
        <f t="shared" si="59"/>
        <v>0</v>
      </c>
      <c r="CI59" s="35">
        <f>VLOOKUP(CG59,份量表!$A$2:$J$885,4,0)</f>
        <v>0</v>
      </c>
      <c r="CJ59" s="35">
        <f>VLOOKUP(CG59,份量表!$A$2:$J$885,5,0)*0.01*CH59</f>
        <v>0</v>
      </c>
      <c r="CK59" s="35">
        <f>VLOOKUP(CG59,份量表!$A$2:$J$885,6,0)*0.01*CH59</f>
        <v>0</v>
      </c>
      <c r="CL59" s="35">
        <f>VLOOKUP(CG59,份量表!$A$2:$J$885,7,0)*0.01*CH59</f>
        <v>0</v>
      </c>
      <c r="CM59" s="35">
        <f>VLOOKUP(CG59,份量表!$A$2:$J$885,8,0)*0.01*CH59</f>
        <v>0</v>
      </c>
      <c r="CN59" s="35">
        <f>VLOOKUP(CG59,份量表!$A$2:$J$885,9,0)*0.01*CH59</f>
        <v>0</v>
      </c>
      <c r="CO59" s="50">
        <f>VLOOKUP(CG59,份量表!$A$2:$J$885,10,0)*0.01*CH59</f>
        <v>0</v>
      </c>
      <c r="CP59" s="66" t="s">
        <v>184</v>
      </c>
      <c r="CQ59" s="67">
        <f>SUM(CM55:CM64)+CF63</f>
        <v>0</v>
      </c>
      <c r="CR59" s="47"/>
      <c r="CS59" s="62"/>
    </row>
    <row r="60" spans="1:97" ht="33" customHeight="1" x14ac:dyDescent="0.25">
      <c r="A60" s="18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0"/>
      <c r="U60" s="177"/>
      <c r="V60" s="176" t="s">
        <v>238</v>
      </c>
      <c r="W60" s="175">
        <v>0</v>
      </c>
      <c r="X60" s="35"/>
      <c r="Y60" s="35" t="str">
        <f t="shared" si="50"/>
        <v>太白粉</v>
      </c>
      <c r="Z60" s="35">
        <f t="shared" si="51"/>
        <v>0</v>
      </c>
      <c r="AA60" s="35">
        <f>VLOOKUP(Y60,份量表!$A$2:$J$885,4,0)</f>
        <v>0</v>
      </c>
      <c r="AB60" s="35">
        <f>VLOOKUP(Y60,份量表!$A$2:$J$885,5,0)*0.01*Z60</f>
        <v>0</v>
      </c>
      <c r="AC60" s="35">
        <f>VLOOKUP(Y60,份量表!$A$2:$J$885,6,0)*0.01*Z60</f>
        <v>0</v>
      </c>
      <c r="AD60" s="35">
        <f>VLOOKUP(Y60,份量表!$A$2:$J$885,7,0)*0.01*Z60</f>
        <v>0</v>
      </c>
      <c r="AE60" s="35">
        <f>VLOOKUP(Y60,份量表!$A$2:$J$885,8,0)*0.01*Z60</f>
        <v>0</v>
      </c>
      <c r="AF60" s="35">
        <f>VLOOKUP(Y60,份量表!$A$2:$J$885,9,0)*0.01*Z60</f>
        <v>0</v>
      </c>
      <c r="AG60" s="50">
        <f>VLOOKUP(Y60,份量表!$A$2:$J$885,10,0)*0.01*Z60</f>
        <v>0</v>
      </c>
      <c r="AH60" s="47" t="s">
        <v>212</v>
      </c>
      <c r="AI60" s="62">
        <f>SUM(AF55:AF64)</f>
        <v>0</v>
      </c>
      <c r="AJ60" s="47"/>
      <c r="AK60" s="62"/>
      <c r="AM60" s="63"/>
      <c r="AN60" s="35">
        <f t="shared" si="52"/>
        <v>0</v>
      </c>
      <c r="AO60" s="35">
        <f t="shared" si="53"/>
        <v>0</v>
      </c>
      <c r="AP60" s="35">
        <f>VLOOKUP(AN60,份量表!$A$2:$J$885,4,0)</f>
        <v>0</v>
      </c>
      <c r="AQ60" s="35">
        <f>VLOOKUP(AN60,份量表!$A$2:$J$885,5,0)*0.01*AO60</f>
        <v>0</v>
      </c>
      <c r="AR60" s="35">
        <f>VLOOKUP(AN60,份量表!$A$2:$J$885,6,0)*0.01*AO60</f>
        <v>0</v>
      </c>
      <c r="AS60" s="35">
        <f>VLOOKUP(AN60,份量表!$A$2:$J$885,7,0)*0.01*AO60</f>
        <v>0</v>
      </c>
      <c r="AT60" s="35">
        <f>VLOOKUP(AN60,份量表!$A$2:$J$885,8,0)*0.01*AO60</f>
        <v>0</v>
      </c>
      <c r="AU60" s="35">
        <f>VLOOKUP(AN60,份量表!$A$2:$J$885,9,0)*0.01*AO60</f>
        <v>0</v>
      </c>
      <c r="AV60" s="50">
        <f>VLOOKUP(AN60,份量表!$A$2:$J$885,10,0)*0.01*AO60</f>
        <v>0</v>
      </c>
      <c r="AW60" s="47" t="s">
        <v>212</v>
      </c>
      <c r="AX60" s="62">
        <f>SUM(AU55:AU64)</f>
        <v>0</v>
      </c>
      <c r="AY60" s="47"/>
      <c r="AZ60" s="62"/>
      <c r="BB60" s="63"/>
      <c r="BC60" s="35">
        <f t="shared" si="54"/>
        <v>0</v>
      </c>
      <c r="BD60" s="35">
        <f t="shared" si="55"/>
        <v>0</v>
      </c>
      <c r="BE60" s="35">
        <f>VLOOKUP(BC60,份量表!$A$2:$J$885,4,0)</f>
        <v>0</v>
      </c>
      <c r="BF60" s="35">
        <f>VLOOKUP(BC60,份量表!$A$2:$J$885,5,0)*0.01*BD60</f>
        <v>0</v>
      </c>
      <c r="BG60" s="35">
        <f>VLOOKUP(BC60,份量表!$A$2:$J$885,6,0)*0.01*BD60</f>
        <v>0</v>
      </c>
      <c r="BH60" s="35">
        <f>VLOOKUP(BC60,份量表!$A$2:$J$885,7,0)*0.01*BD60</f>
        <v>0</v>
      </c>
      <c r="BI60" s="35">
        <f>VLOOKUP(BC60,份量表!$A$2:$J$885,8,0)*0.01*BD60</f>
        <v>0</v>
      </c>
      <c r="BJ60" s="35">
        <f>VLOOKUP(BC60,份量表!$A$2:$J$885,9,0)*0.01*BD60</f>
        <v>0</v>
      </c>
      <c r="BK60" s="50">
        <f>VLOOKUP(BC60,份量表!$A$2:$J$885,10,0)*0.01*BD60</f>
        <v>0</v>
      </c>
      <c r="BL60" s="47" t="s">
        <v>212</v>
      </c>
      <c r="BM60" s="64">
        <f>SUM(BJ55:BJ64)</f>
        <v>0</v>
      </c>
      <c r="BN60" s="47"/>
      <c r="BO60" s="62"/>
      <c r="BQ60" s="63"/>
      <c r="BR60" s="35">
        <f t="shared" si="56"/>
        <v>0</v>
      </c>
      <c r="BS60" s="35">
        <f t="shared" si="57"/>
        <v>0</v>
      </c>
      <c r="BT60" s="35">
        <f>VLOOKUP(BR60,份量表!$A$2:$J$885,4,0)</f>
        <v>0</v>
      </c>
      <c r="BU60" s="35">
        <f>VLOOKUP(BR60,份量表!$A$2:$J$885,5,0)*0.01*BS60</f>
        <v>0</v>
      </c>
      <c r="BV60" s="35">
        <f>VLOOKUP(BR60,份量表!$A$2:$J$885,6,0)*0.01*BS60</f>
        <v>0</v>
      </c>
      <c r="BW60" s="35">
        <f>VLOOKUP(BR60,份量表!$A$2:$J$885,7,0)*0.01*BS60</f>
        <v>0</v>
      </c>
      <c r="BX60" s="35">
        <f>VLOOKUP(BR60,份量表!$A$2:$J$885,8,0)*0.01*BS60</f>
        <v>0</v>
      </c>
      <c r="BY60" s="35">
        <f>VLOOKUP(BR60,份量表!$A$2:$J$885,9,0)*0.01*BS60</f>
        <v>0</v>
      </c>
      <c r="BZ60" s="50">
        <f>VLOOKUP(BR60,份量表!$A$2:$J$885,10,0)*0.01*BS60</f>
        <v>0</v>
      </c>
      <c r="CA60" s="47" t="s">
        <v>212</v>
      </c>
      <c r="CB60" s="62">
        <f>SUM(BY55:BY64)</f>
        <v>0</v>
      </c>
      <c r="CC60" s="47"/>
      <c r="CD60" s="62"/>
      <c r="CF60" s="63"/>
      <c r="CG60" s="35">
        <f t="shared" si="58"/>
        <v>0</v>
      </c>
      <c r="CH60" s="35">
        <f t="shared" si="59"/>
        <v>0</v>
      </c>
      <c r="CI60" s="35">
        <f>VLOOKUP(CG60,份量表!$A$2:$J$885,4,0)</f>
        <v>0</v>
      </c>
      <c r="CJ60" s="35">
        <f>VLOOKUP(CG60,份量表!$A$2:$J$885,5,0)*0.01*CH60</f>
        <v>0</v>
      </c>
      <c r="CK60" s="35">
        <f>VLOOKUP(CG60,份量表!$A$2:$J$885,6,0)*0.01*CH60</f>
        <v>0</v>
      </c>
      <c r="CL60" s="35">
        <f>VLOOKUP(CG60,份量表!$A$2:$J$885,7,0)*0.01*CH60</f>
        <v>0</v>
      </c>
      <c r="CM60" s="35">
        <f>VLOOKUP(CG60,份量表!$A$2:$J$885,8,0)*0.01*CH60</f>
        <v>0</v>
      </c>
      <c r="CN60" s="35">
        <f>VLOOKUP(CG60,份量表!$A$2:$J$885,9,0)*0.01*CH60</f>
        <v>0</v>
      </c>
      <c r="CO60" s="50">
        <f>VLOOKUP(CG60,份量表!$A$2:$J$885,10,0)*0.01*CH60</f>
        <v>0</v>
      </c>
      <c r="CP60" s="47" t="s">
        <v>212</v>
      </c>
      <c r="CQ60" s="62">
        <f>SUM(CN55:CN64)</f>
        <v>0</v>
      </c>
      <c r="CR60" s="47"/>
      <c r="CS60" s="62"/>
    </row>
    <row r="61" spans="1:97" x14ac:dyDescent="0.25">
      <c r="A61" s="18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0" t="s">
        <v>239</v>
      </c>
      <c r="U61" s="177">
        <v>0</v>
      </c>
      <c r="V61" s="176"/>
      <c r="W61" s="175"/>
      <c r="X61" s="35"/>
      <c r="Y61" s="35">
        <f t="shared" si="50"/>
        <v>0</v>
      </c>
      <c r="Z61" s="35">
        <f t="shared" si="51"/>
        <v>0</v>
      </c>
      <c r="AA61" s="35">
        <f>VLOOKUP(Y61,份量表!$A$2:$J$885,4,0)</f>
        <v>0</v>
      </c>
      <c r="AB61" s="35">
        <f>VLOOKUP(Y61,份量表!$A$2:$J$885,5,0)*0.01*Z61</f>
        <v>0</v>
      </c>
      <c r="AC61" s="35">
        <f>VLOOKUP(Y61,份量表!$A$2:$J$885,6,0)*0.01*Z61</f>
        <v>0</v>
      </c>
      <c r="AD61" s="35">
        <f>VLOOKUP(Y61,份量表!$A$2:$J$885,7,0)*0.01*Z61</f>
        <v>0</v>
      </c>
      <c r="AE61" s="35">
        <f>VLOOKUP(Y61,份量表!$A$2:$J$885,8,0)*0.01*Z61</f>
        <v>0</v>
      </c>
      <c r="AF61" s="35">
        <f>VLOOKUP(Y61,份量表!$A$2:$J$885,9,0)*0.01*Z61</f>
        <v>0</v>
      </c>
      <c r="AG61" s="50">
        <f>VLOOKUP(Y61,份量表!$A$2:$J$885,10,0)*0.01*Z61</f>
        <v>0</v>
      </c>
      <c r="AH61" s="47" t="s">
        <v>213</v>
      </c>
      <c r="AI61" s="62">
        <f>SUM(AG55:AG64)</f>
        <v>0</v>
      </c>
      <c r="AJ61" s="47"/>
      <c r="AK61" s="62"/>
      <c r="AM61" s="63"/>
      <c r="AN61" s="35">
        <f t="shared" si="52"/>
        <v>0</v>
      </c>
      <c r="AO61" s="35">
        <f t="shared" si="53"/>
        <v>0</v>
      </c>
      <c r="AP61" s="35">
        <f>VLOOKUP(AN61,份量表!$A$2:$J$885,4,0)</f>
        <v>0</v>
      </c>
      <c r="AQ61" s="35">
        <f>VLOOKUP(AN61,份量表!$A$2:$J$885,5,0)*0.01*AO61</f>
        <v>0</v>
      </c>
      <c r="AR61" s="35">
        <f>VLOOKUP(AN61,份量表!$A$2:$J$885,6,0)*0.01*AO61</f>
        <v>0</v>
      </c>
      <c r="AS61" s="35">
        <f>VLOOKUP(AN61,份量表!$A$2:$J$885,7,0)*0.01*AO61</f>
        <v>0</v>
      </c>
      <c r="AT61" s="35">
        <f>VLOOKUP(AN61,份量表!$A$2:$J$885,8,0)*0.01*AO61</f>
        <v>0</v>
      </c>
      <c r="AU61" s="35">
        <f>VLOOKUP(AN61,份量表!$A$2:$J$885,9,0)*0.01*AO61</f>
        <v>0</v>
      </c>
      <c r="AV61" s="50">
        <f>VLOOKUP(AN61,份量表!$A$2:$J$885,10,0)*0.01*AO61</f>
        <v>0</v>
      </c>
      <c r="AW61" s="47" t="s">
        <v>213</v>
      </c>
      <c r="AX61" s="62">
        <f>SUM(AV55:AV64)</f>
        <v>0</v>
      </c>
      <c r="AY61" s="47"/>
      <c r="AZ61" s="62"/>
      <c r="BB61" s="63"/>
      <c r="BC61" s="35">
        <f t="shared" si="54"/>
        <v>0</v>
      </c>
      <c r="BD61" s="35">
        <f t="shared" si="55"/>
        <v>0</v>
      </c>
      <c r="BE61" s="35">
        <f>VLOOKUP(BC61,份量表!$A$2:$J$885,4,0)</f>
        <v>0</v>
      </c>
      <c r="BF61" s="35">
        <f>VLOOKUP(BC61,份量表!$A$2:$J$885,5,0)*0.01*BD61</f>
        <v>0</v>
      </c>
      <c r="BG61" s="35">
        <f>VLOOKUP(BC61,份量表!$A$2:$J$885,6,0)*0.01*BD61</f>
        <v>0</v>
      </c>
      <c r="BH61" s="35">
        <f>VLOOKUP(BC61,份量表!$A$2:$J$885,7,0)*0.01*BD61</f>
        <v>0</v>
      </c>
      <c r="BI61" s="35">
        <f>VLOOKUP(BC61,份量表!$A$2:$J$885,8,0)*0.01*BD61</f>
        <v>0</v>
      </c>
      <c r="BJ61" s="35">
        <f>VLOOKUP(BC61,份量表!$A$2:$J$885,9,0)*0.01*BD61</f>
        <v>0</v>
      </c>
      <c r="BK61" s="50">
        <f>VLOOKUP(BC61,份量表!$A$2:$J$885,10,0)*0.01*BD61</f>
        <v>0</v>
      </c>
      <c r="BL61" s="47" t="s">
        <v>213</v>
      </c>
      <c r="BM61" s="64">
        <f>SUM(BK55:BK64)</f>
        <v>0</v>
      </c>
      <c r="BN61" s="47"/>
      <c r="BO61" s="62"/>
      <c r="BQ61" s="63"/>
      <c r="BR61" s="35">
        <f t="shared" si="56"/>
        <v>0</v>
      </c>
      <c r="BS61" s="35">
        <f t="shared" si="57"/>
        <v>0</v>
      </c>
      <c r="BT61" s="35">
        <f>VLOOKUP(BR61,份量表!$A$2:$J$885,4,0)</f>
        <v>0</v>
      </c>
      <c r="BU61" s="35">
        <f>VLOOKUP(BR61,份量表!$A$2:$J$885,5,0)*0.01*BS61</f>
        <v>0</v>
      </c>
      <c r="BV61" s="35">
        <f>VLOOKUP(BR61,份量表!$A$2:$J$885,6,0)*0.01*BS61</f>
        <v>0</v>
      </c>
      <c r="BW61" s="35">
        <f>VLOOKUP(BR61,份量表!$A$2:$J$885,7,0)*0.01*BS61</f>
        <v>0</v>
      </c>
      <c r="BX61" s="35">
        <f>VLOOKUP(BR61,份量表!$A$2:$J$885,8,0)*0.01*BS61</f>
        <v>0</v>
      </c>
      <c r="BY61" s="35">
        <f>VLOOKUP(BR61,份量表!$A$2:$J$885,9,0)*0.01*BS61</f>
        <v>0</v>
      </c>
      <c r="BZ61" s="50">
        <f>VLOOKUP(BR61,份量表!$A$2:$J$885,10,0)*0.01*BS61</f>
        <v>0</v>
      </c>
      <c r="CA61" s="47" t="s">
        <v>213</v>
      </c>
      <c r="CB61" s="62">
        <f>SUM(BZ55:BZ64)</f>
        <v>0</v>
      </c>
      <c r="CC61" s="47"/>
      <c r="CD61" s="62"/>
      <c r="CF61" s="63"/>
      <c r="CG61" s="35">
        <f t="shared" si="58"/>
        <v>0</v>
      </c>
      <c r="CH61" s="35">
        <f t="shared" si="59"/>
        <v>0</v>
      </c>
      <c r="CI61" s="35">
        <f>VLOOKUP(CG61,份量表!$A$2:$J$885,4,0)</f>
        <v>0</v>
      </c>
      <c r="CJ61" s="35">
        <f>VLOOKUP(CG61,份量表!$A$2:$J$885,5,0)*0.01*CH61</f>
        <v>0</v>
      </c>
      <c r="CK61" s="35">
        <f>VLOOKUP(CG61,份量表!$A$2:$J$885,6,0)*0.01*CH61</f>
        <v>0</v>
      </c>
      <c r="CL61" s="35">
        <f>VLOOKUP(CG61,份量表!$A$2:$J$885,7,0)*0.01*CH61</f>
        <v>0</v>
      </c>
      <c r="CM61" s="35">
        <f>VLOOKUP(CG61,份量表!$A$2:$J$885,8,0)*0.01*CH61</f>
        <v>0</v>
      </c>
      <c r="CN61" s="35">
        <f>VLOOKUP(CG61,份量表!$A$2:$J$885,9,0)*0.01*CH61</f>
        <v>0</v>
      </c>
      <c r="CO61" s="50">
        <f>VLOOKUP(CG61,份量表!$A$2:$J$885,10,0)*0.01*CH61</f>
        <v>0</v>
      </c>
      <c r="CP61" s="47" t="s">
        <v>213</v>
      </c>
      <c r="CQ61" s="62">
        <f>SUM(CO55:CO64)</f>
        <v>0</v>
      </c>
      <c r="CR61" s="47"/>
      <c r="CS61" s="62"/>
    </row>
    <row r="62" spans="1:97" x14ac:dyDescent="0.25">
      <c r="A62" s="18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0"/>
      <c r="U62" s="177"/>
      <c r="V62" s="170" t="s">
        <v>240</v>
      </c>
      <c r="W62" s="175">
        <v>0</v>
      </c>
      <c r="X62" s="35" t="s">
        <v>230</v>
      </c>
      <c r="Y62" s="35">
        <f t="shared" si="50"/>
        <v>0</v>
      </c>
      <c r="Z62" s="35">
        <f t="shared" si="51"/>
        <v>0</v>
      </c>
      <c r="AA62" s="35">
        <f>VLOOKUP(Y62,份量表!$A$2:$J$885,4,0)</f>
        <v>0</v>
      </c>
      <c r="AB62" s="35">
        <f>VLOOKUP(Y62,份量表!$A$2:$J$885,5,0)*0.01*Z62</f>
        <v>0</v>
      </c>
      <c r="AC62" s="35">
        <f>VLOOKUP(Y62,份量表!$A$2:$J$885,6,0)*0.01*Z62</f>
        <v>0</v>
      </c>
      <c r="AD62" s="35">
        <f>VLOOKUP(Y62,份量表!$A$2:$J$885,7,0)*0.01*Z62</f>
        <v>0</v>
      </c>
      <c r="AE62" s="35">
        <f>VLOOKUP(Y62,份量表!$A$2:$J$885,8,0)*0.01*Z62</f>
        <v>0</v>
      </c>
      <c r="AF62" s="35">
        <f>VLOOKUP(Y62,份量表!$A$2:$J$885,9,0)*0.01*Z62</f>
        <v>0</v>
      </c>
      <c r="AG62" s="50">
        <f>VLOOKUP(Y62,份量表!$A$2:$J$885,10,0)*0.01*Z62</f>
        <v>0</v>
      </c>
      <c r="AH62" s="66"/>
      <c r="AI62" s="67"/>
      <c r="AJ62" s="47"/>
      <c r="AK62" s="62"/>
      <c r="AM62" s="63" t="s">
        <v>230</v>
      </c>
      <c r="AN62" s="35">
        <f t="shared" si="52"/>
        <v>0</v>
      </c>
      <c r="AO62" s="35">
        <f t="shared" si="53"/>
        <v>0</v>
      </c>
      <c r="AP62" s="35">
        <f>VLOOKUP(AN62,份量表!$A$2:$J$885,4,0)</f>
        <v>0</v>
      </c>
      <c r="AQ62" s="35">
        <f>VLOOKUP(AN62,份量表!$A$2:$J$885,5,0)*0.01*AO62</f>
        <v>0</v>
      </c>
      <c r="AR62" s="35">
        <f>VLOOKUP(AN62,份量表!$A$2:$J$885,6,0)*0.01*AO62</f>
        <v>0</v>
      </c>
      <c r="AS62" s="35">
        <f>VLOOKUP(AN62,份量表!$A$2:$J$885,7,0)*0.01*AO62</f>
        <v>0</v>
      </c>
      <c r="AT62" s="35">
        <f>VLOOKUP(AN62,份量表!$A$2:$J$885,8,0)*0.01*AO62</f>
        <v>0</v>
      </c>
      <c r="AU62" s="35">
        <f>VLOOKUP(AN62,份量表!$A$2:$J$885,9,0)*0.01*AO62</f>
        <v>0</v>
      </c>
      <c r="AV62" s="50">
        <f>VLOOKUP(AN62,份量表!$A$2:$J$885,10,0)*0.01*AO62</f>
        <v>0</v>
      </c>
      <c r="AW62" s="66"/>
      <c r="AX62" s="67"/>
      <c r="AY62" s="47"/>
      <c r="AZ62" s="62"/>
      <c r="BB62" s="63" t="s">
        <v>230</v>
      </c>
      <c r="BC62" s="35">
        <f t="shared" si="54"/>
        <v>0</v>
      </c>
      <c r="BD62" s="35">
        <f t="shared" si="55"/>
        <v>0</v>
      </c>
      <c r="BE62" s="35">
        <f>VLOOKUP(BC62,份量表!$A$2:$J$885,4,0)</f>
        <v>0</v>
      </c>
      <c r="BF62" s="35">
        <f>VLOOKUP(BC62,份量表!$A$2:$J$885,5,0)*0.01*BD62</f>
        <v>0</v>
      </c>
      <c r="BG62" s="35">
        <f>VLOOKUP(BC62,份量表!$A$2:$J$885,6,0)*0.01*BD62</f>
        <v>0</v>
      </c>
      <c r="BH62" s="35">
        <f>VLOOKUP(BC62,份量表!$A$2:$J$885,7,0)*0.01*BD62</f>
        <v>0</v>
      </c>
      <c r="BI62" s="35">
        <f>VLOOKUP(BC62,份量表!$A$2:$J$885,8,0)*0.01*BD62</f>
        <v>0</v>
      </c>
      <c r="BJ62" s="35">
        <f>VLOOKUP(BC62,份量表!$A$2:$J$885,9,0)*0.01*BD62</f>
        <v>0</v>
      </c>
      <c r="BK62" s="50">
        <f>VLOOKUP(BC62,份量表!$A$2:$J$885,10,0)*0.01*BD62</f>
        <v>0</v>
      </c>
      <c r="BL62" s="66"/>
      <c r="BM62" s="68"/>
      <c r="BN62" s="47"/>
      <c r="BO62" s="62"/>
      <c r="BQ62" s="63" t="s">
        <v>230</v>
      </c>
      <c r="BR62" s="35">
        <f t="shared" si="56"/>
        <v>0</v>
      </c>
      <c r="BS62" s="35">
        <f t="shared" si="57"/>
        <v>0</v>
      </c>
      <c r="BT62" s="35">
        <f>VLOOKUP(BR62,份量表!$A$2:$J$885,4,0)</f>
        <v>0</v>
      </c>
      <c r="BU62" s="35">
        <f>VLOOKUP(BR62,份量表!$A$2:$J$885,5,0)*0.01*BS62</f>
        <v>0</v>
      </c>
      <c r="BV62" s="35">
        <f>VLOOKUP(BR62,份量表!$A$2:$J$885,6,0)*0.01*BS62</f>
        <v>0</v>
      </c>
      <c r="BW62" s="35">
        <f>VLOOKUP(BR62,份量表!$A$2:$J$885,7,0)*0.01*BS62</f>
        <v>0</v>
      </c>
      <c r="BX62" s="35">
        <f>VLOOKUP(BR62,份量表!$A$2:$J$885,8,0)*0.01*BS62</f>
        <v>0</v>
      </c>
      <c r="BY62" s="35">
        <f>VLOOKUP(BR62,份量表!$A$2:$J$885,9,0)*0.01*BS62</f>
        <v>0</v>
      </c>
      <c r="BZ62" s="50">
        <f>VLOOKUP(BR62,份量表!$A$2:$J$885,10,0)*0.01*BS62</f>
        <v>0</v>
      </c>
      <c r="CA62" s="66"/>
      <c r="CB62" s="67"/>
      <c r="CC62" s="47"/>
      <c r="CD62" s="62"/>
      <c r="CF62" s="63" t="s">
        <v>230</v>
      </c>
      <c r="CG62" s="35">
        <f t="shared" si="58"/>
        <v>0</v>
      </c>
      <c r="CH62" s="35">
        <f t="shared" si="59"/>
        <v>0</v>
      </c>
      <c r="CI62" s="35">
        <f>VLOOKUP(CG62,份量表!$A$2:$J$885,4,0)</f>
        <v>0</v>
      </c>
      <c r="CJ62" s="35">
        <f>VLOOKUP(CG62,份量表!$A$2:$J$885,5,0)*0.01*CH62</f>
        <v>0</v>
      </c>
      <c r="CK62" s="35">
        <f>VLOOKUP(CG62,份量表!$A$2:$J$885,6,0)*0.01*CH62</f>
        <v>0</v>
      </c>
      <c r="CL62" s="35">
        <f>VLOOKUP(CG62,份量表!$A$2:$J$885,7,0)*0.01*CH62</f>
        <v>0</v>
      </c>
      <c r="CM62" s="35">
        <f>VLOOKUP(CG62,份量表!$A$2:$J$885,8,0)*0.01*CH62</f>
        <v>0</v>
      </c>
      <c r="CN62" s="35">
        <f>VLOOKUP(CG62,份量表!$A$2:$J$885,9,0)*0.01*CH62</f>
        <v>0</v>
      </c>
      <c r="CO62" s="50">
        <f>VLOOKUP(CG62,份量表!$A$2:$J$885,10,0)*0.01*CH62</f>
        <v>0</v>
      </c>
      <c r="CP62" s="66"/>
      <c r="CQ62" s="67"/>
      <c r="CR62" s="47"/>
      <c r="CS62" s="62"/>
    </row>
    <row r="63" spans="1:97" x14ac:dyDescent="0.25">
      <c r="A63" s="18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1"/>
      <c r="U63" s="178"/>
      <c r="V63" s="171"/>
      <c r="W63" s="179"/>
      <c r="X63" s="69">
        <v>0</v>
      </c>
      <c r="Y63" s="69">
        <f t="shared" si="50"/>
        <v>0</v>
      </c>
      <c r="Z63" s="69">
        <f t="shared" si="51"/>
        <v>0</v>
      </c>
      <c r="AA63" s="69">
        <f>VLOOKUP(Y63,份量表!$A$2:$J$885,4,0)</f>
        <v>0</v>
      </c>
      <c r="AB63" s="35">
        <f>VLOOKUP(Y63,份量表!$A$2:$J$885,5,0)*0.01*Z63</f>
        <v>0</v>
      </c>
      <c r="AC63" s="35">
        <f>VLOOKUP(Y63,份量表!$A$2:$J$885,6,0)*0.01*Z63</f>
        <v>0</v>
      </c>
      <c r="AD63" s="35">
        <f>VLOOKUP(Y63,份量表!$A$2:$J$885,7,0)*0.01*Z63</f>
        <v>0</v>
      </c>
      <c r="AE63" s="35">
        <f>VLOOKUP(Y63,份量表!$A$2:$J$885,8,0)*0.01*Z63</f>
        <v>0</v>
      </c>
      <c r="AF63" s="35">
        <f>VLOOKUP(Y63,份量表!$A$2:$J$885,9,0)*0.01*Z63</f>
        <v>0</v>
      </c>
      <c r="AG63" s="50">
        <f>VLOOKUP(Y63,份量表!$A$2:$J$885,10,0)*0.01*Z63</f>
        <v>0</v>
      </c>
      <c r="AH63" s="40"/>
      <c r="AI63" s="71"/>
      <c r="AJ63" s="40"/>
      <c r="AK63" s="71"/>
      <c r="AM63" s="72"/>
      <c r="AN63" s="69">
        <f t="shared" si="52"/>
        <v>0</v>
      </c>
      <c r="AO63" s="35">
        <f t="shared" si="53"/>
        <v>0</v>
      </c>
      <c r="AP63" s="69">
        <f>VLOOKUP(AN63,份量表!$A$2:$J$885,4,0)</f>
        <v>0</v>
      </c>
      <c r="AQ63" s="35">
        <f>VLOOKUP(AN63,份量表!$A$2:$J$885,5,0)*0.01*AO63</f>
        <v>0</v>
      </c>
      <c r="AR63" s="35">
        <f>VLOOKUP(AN63,份量表!$A$2:$J$885,6,0)*0.01*AO63</f>
        <v>0</v>
      </c>
      <c r="AS63" s="35">
        <f>VLOOKUP(AN63,份量表!$A$2:$J$885,7,0)*0.01*AO63</f>
        <v>0</v>
      </c>
      <c r="AT63" s="35">
        <f>VLOOKUP(AN63,份量表!$A$2:$J$885,8,0)*0.01*AO63</f>
        <v>0</v>
      </c>
      <c r="AU63" s="35">
        <f>VLOOKUP(AN63,份量表!$A$2:$J$885,9,0)*0.01*AO63</f>
        <v>0</v>
      </c>
      <c r="AV63" s="50">
        <f>VLOOKUP(AN63,份量表!$A$2:$J$885,10,0)*0.01*AO63</f>
        <v>0</v>
      </c>
      <c r="AW63" s="40"/>
      <c r="AX63" s="71"/>
      <c r="AY63" s="40"/>
      <c r="AZ63" s="71"/>
      <c r="BB63" s="72"/>
      <c r="BC63" s="69">
        <f t="shared" si="54"/>
        <v>0</v>
      </c>
      <c r="BD63" s="69">
        <f t="shared" si="55"/>
        <v>0</v>
      </c>
      <c r="BE63" s="69">
        <f>VLOOKUP(BC63,份量表!$A$2:$J$885,4,0)</f>
        <v>0</v>
      </c>
      <c r="BF63" s="35">
        <f>VLOOKUP(BC63,份量表!$A$2:$J$885,5,0)*0.01*BD63</f>
        <v>0</v>
      </c>
      <c r="BG63" s="35">
        <f>VLOOKUP(BC63,份量表!$A$2:$J$885,6,0)*0.01*BD63</f>
        <v>0</v>
      </c>
      <c r="BH63" s="35">
        <f>VLOOKUP(BC63,份量表!$A$2:$J$885,7,0)*0.01*BD63</f>
        <v>0</v>
      </c>
      <c r="BI63" s="35">
        <f>VLOOKUP(BC63,份量表!$A$2:$J$885,8,0)*0.01*BD63</f>
        <v>0</v>
      </c>
      <c r="BJ63" s="35">
        <f>VLOOKUP(BC63,份量表!$A$2:$J$885,9,0)*0.01*BD63</f>
        <v>0</v>
      </c>
      <c r="BK63" s="50">
        <f>VLOOKUP(BC63,份量表!$A$2:$J$885,10,0)*0.01*BD63</f>
        <v>0</v>
      </c>
      <c r="BL63" s="40"/>
      <c r="BM63" s="73"/>
      <c r="BN63" s="40"/>
      <c r="BO63" s="71"/>
      <c r="BQ63" s="72"/>
      <c r="BR63" s="69">
        <f t="shared" si="56"/>
        <v>0</v>
      </c>
      <c r="BS63" s="69">
        <f t="shared" si="57"/>
        <v>0</v>
      </c>
      <c r="BT63" s="69">
        <f>VLOOKUP(BR63,份量表!$A$2:$J$885,4,0)</f>
        <v>0</v>
      </c>
      <c r="BU63" s="35">
        <f>VLOOKUP(BR63,份量表!$A$2:$J$885,5,0)*0.01*BS63</f>
        <v>0</v>
      </c>
      <c r="BV63" s="35">
        <f>VLOOKUP(BR63,份量表!$A$2:$J$885,6,0)*0.01*BS63</f>
        <v>0</v>
      </c>
      <c r="BW63" s="35">
        <f>VLOOKUP(BR63,份量表!$A$2:$J$885,7,0)*0.01*BS63</f>
        <v>0</v>
      </c>
      <c r="BX63" s="35">
        <f>VLOOKUP(BR63,份量表!$A$2:$J$885,8,0)*0.01*BS63</f>
        <v>0</v>
      </c>
      <c r="BY63" s="35">
        <f>VLOOKUP(BR63,份量表!$A$2:$J$885,9,0)*0.01*BS63</f>
        <v>0</v>
      </c>
      <c r="BZ63" s="50">
        <f>VLOOKUP(BR63,份量表!$A$2:$J$885,10,0)*0.01*BS63</f>
        <v>0</v>
      </c>
      <c r="CA63" s="40"/>
      <c r="CB63" s="71"/>
      <c r="CC63" s="40"/>
      <c r="CD63" s="71"/>
      <c r="CF63" s="72"/>
      <c r="CG63" s="69">
        <f t="shared" si="58"/>
        <v>0</v>
      </c>
      <c r="CH63" s="69">
        <f t="shared" si="59"/>
        <v>0</v>
      </c>
      <c r="CI63" s="69">
        <f>VLOOKUP(CG63,份量表!$A$2:$J$885,4,0)</f>
        <v>0</v>
      </c>
      <c r="CJ63" s="35">
        <f>VLOOKUP(CG63,份量表!$A$2:$J$885,5,0)*0.01*CH63</f>
        <v>0</v>
      </c>
      <c r="CK63" s="35">
        <f>VLOOKUP(CG63,份量表!$A$2:$J$885,6,0)*0.01*CH63</f>
        <v>0</v>
      </c>
      <c r="CL63" s="35">
        <f>VLOOKUP(CG63,份量表!$A$2:$J$885,7,0)*0.01*CH63</f>
        <v>0</v>
      </c>
      <c r="CM63" s="35">
        <f>VLOOKUP(CG63,份量表!$A$2:$J$885,8,0)*0.01*CH63</f>
        <v>0</v>
      </c>
      <c r="CN63" s="35">
        <f>VLOOKUP(CG63,份量表!$A$2:$J$885,9,0)*0.01*CH63</f>
        <v>0</v>
      </c>
      <c r="CO63" s="50">
        <f>VLOOKUP(CG63,份量表!$A$2:$J$885,10,0)*0.01*CH63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50"/>
        <v>0</v>
      </c>
      <c r="Z64" s="69">
        <f t="shared" si="51"/>
        <v>0</v>
      </c>
      <c r="AA64" s="69">
        <f>VLOOKUP(Y64,份量表!$A$2:$J$885,4,0)</f>
        <v>0</v>
      </c>
      <c r="AB64" s="69">
        <f>VLOOKUP(Y64,份量表!$A$2:$J$885,5,0)*0.01*Z64</f>
        <v>0</v>
      </c>
      <c r="AC64" s="69">
        <f>VLOOKUP(Y64,份量表!$A$2:$J$885,6,0)*0.01*Z64</f>
        <v>0</v>
      </c>
      <c r="AD64" s="69">
        <f>VLOOKUP(Y64,份量表!$A$2:$J$885,7,0)*0.01*Z64</f>
        <v>0</v>
      </c>
      <c r="AE64" s="69">
        <f>VLOOKUP(Y64,份量表!$A$2:$J$885,8,0)*0.01*Z64</f>
        <v>0</v>
      </c>
      <c r="AF64" s="69">
        <f>VLOOKUP(Y64,份量表!$A$2:$J$885,9,0)*0.01*Z64</f>
        <v>0</v>
      </c>
      <c r="AG64" s="70">
        <f>VLOOKUP(Y64,份量表!$A$2:$J$885,10,0)*0.01*Z64</f>
        <v>0</v>
      </c>
      <c r="AH64" s="40"/>
      <c r="AI64" s="71"/>
      <c r="AJ64" s="40"/>
      <c r="AK64" s="71"/>
      <c r="AM64" s="72"/>
      <c r="AN64" s="69">
        <f t="shared" si="52"/>
        <v>0</v>
      </c>
      <c r="AO64" s="69">
        <f t="shared" si="53"/>
        <v>0</v>
      </c>
      <c r="AP64" s="69">
        <f>VLOOKUP(AN64,份量表!$A$2:$J$885,4,0)</f>
        <v>0</v>
      </c>
      <c r="AQ64" s="69">
        <f>VLOOKUP(AN64,份量表!$A$2:$J$885,5,0)*0.01*AO64</f>
        <v>0</v>
      </c>
      <c r="AR64" s="69">
        <f>VLOOKUP(AN64,份量表!$A$2:$J$885,6,0)*0.01*AO64</f>
        <v>0</v>
      </c>
      <c r="AS64" s="69">
        <f>VLOOKUP(AN64,份量表!$A$2:$J$885,7,0)*0.01*AO64</f>
        <v>0</v>
      </c>
      <c r="AT64" s="69">
        <f>VLOOKUP(AN64,份量表!$A$2:$J$885,8,0)*0.01*AO64</f>
        <v>0</v>
      </c>
      <c r="AU64" s="69">
        <f>VLOOKUP(AN64,份量表!$A$2:$J$885,9,0)*0.01*AO64</f>
        <v>0</v>
      </c>
      <c r="AV64" s="70">
        <f>VLOOKUP(AN64,份量表!$A$2:$J$885,10,0)*0.01*AO64</f>
        <v>0</v>
      </c>
      <c r="AW64" s="40"/>
      <c r="AX64" s="71"/>
      <c r="AY64" s="40"/>
      <c r="AZ64" s="71"/>
      <c r="BB64" s="72"/>
      <c r="BC64" s="69">
        <f t="shared" si="54"/>
        <v>0</v>
      </c>
      <c r="BD64" s="69">
        <f t="shared" si="55"/>
        <v>0</v>
      </c>
      <c r="BE64" s="69">
        <f>VLOOKUP(BC64,份量表!$A$2:$J$885,4,0)</f>
        <v>0</v>
      </c>
      <c r="BF64" s="69">
        <f>VLOOKUP(BC64,份量表!$A$2:$J$885,5,0)*0.01*BD64</f>
        <v>0</v>
      </c>
      <c r="BG64" s="69">
        <f>VLOOKUP(BC64,份量表!$A$2:$J$885,6,0)*0.01*BD64</f>
        <v>0</v>
      </c>
      <c r="BH64" s="69">
        <f>VLOOKUP(BC64,份量表!$A$2:$J$885,7,0)*0.01*BD64</f>
        <v>0</v>
      </c>
      <c r="BI64" s="69">
        <f>VLOOKUP(BC64,份量表!$A$2:$J$885,8,0)*0.01*BD64</f>
        <v>0</v>
      </c>
      <c r="BJ64" s="69">
        <f>VLOOKUP(BC64,份量表!$A$2:$J$885,9,0)*0.01*BD64</f>
        <v>0</v>
      </c>
      <c r="BK64" s="70">
        <f>VLOOKUP(BC64,份量表!$A$2:$J$885,10,0)*0.01*BD64</f>
        <v>0</v>
      </c>
      <c r="BL64" s="40"/>
      <c r="BM64" s="71"/>
      <c r="BN64" s="40"/>
      <c r="BO64" s="71"/>
      <c r="BQ64" s="72"/>
      <c r="BR64" s="69">
        <f t="shared" si="56"/>
        <v>0</v>
      </c>
      <c r="BS64" s="69">
        <f t="shared" si="57"/>
        <v>0</v>
      </c>
      <c r="BT64" s="69">
        <f>VLOOKUP(BR64,份量表!$A$2:$J$885,4,0)</f>
        <v>0</v>
      </c>
      <c r="BU64" s="69">
        <f>VLOOKUP(BR64,份量表!$A$2:$J$885,5,0)*0.01*BS64</f>
        <v>0</v>
      </c>
      <c r="BV64" s="69">
        <f>VLOOKUP(BR64,份量表!$A$2:$J$885,6,0)*0.01*BS64</f>
        <v>0</v>
      </c>
      <c r="BW64" s="69">
        <f>VLOOKUP(BR64,份量表!$A$2:$J$885,7,0)*0.01*BS64</f>
        <v>0</v>
      </c>
      <c r="BX64" s="69">
        <f>VLOOKUP(BR64,份量表!$A$2:$J$885,8,0)*0.01*BS64</f>
        <v>0</v>
      </c>
      <c r="BY64" s="69">
        <f>VLOOKUP(BR64,份量表!$A$2:$J$885,9,0)*0.01*BS64</f>
        <v>0</v>
      </c>
      <c r="BZ64" s="70">
        <f>VLOOKUP(BR64,份量表!$A$2:$J$885,10,0)*0.01*BS64</f>
        <v>0</v>
      </c>
      <c r="CA64" s="40"/>
      <c r="CB64" s="71"/>
      <c r="CC64" s="40"/>
      <c r="CD64" s="71"/>
      <c r="CF64" s="72"/>
      <c r="CG64" s="69">
        <f t="shared" si="58"/>
        <v>0</v>
      </c>
      <c r="CH64" s="69">
        <f t="shared" si="59"/>
        <v>0</v>
      </c>
      <c r="CI64" s="69">
        <f>VLOOKUP(CG64,份量表!$A$2:$J$885,4,0)</f>
        <v>0</v>
      </c>
      <c r="CJ64" s="69">
        <f>VLOOKUP(CG64,份量表!$A$2:$J$885,5,0)*0.01*CH64</f>
        <v>0</v>
      </c>
      <c r="CK64" s="69">
        <f>VLOOKUP(CG64,份量表!$A$2:$J$885,6,0)*0.01*CH64</f>
        <v>0</v>
      </c>
      <c r="CL64" s="69">
        <f>VLOOKUP(CG64,份量表!$A$2:$J$885,7,0)*0.01*CH64</f>
        <v>0</v>
      </c>
      <c r="CM64" s="69">
        <f>VLOOKUP(CG64,份量表!$A$2:$J$885,8,0)*0.01*CH64</f>
        <v>0</v>
      </c>
      <c r="CN64" s="69">
        <f>VLOOKUP(CG64,份量表!$A$2:$J$885,9,0)*0.01*CH64</f>
        <v>0</v>
      </c>
      <c r="CO64" s="70">
        <f>VLOOKUP(CG64,份量表!$A$2:$J$885,10,0)*0.01*CH64</f>
        <v>0</v>
      </c>
      <c r="CP64" s="40"/>
      <c r="CQ64" s="71"/>
      <c r="CR64" s="40"/>
      <c r="CS64" s="71"/>
    </row>
    <row r="65" spans="20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 x14ac:dyDescent="0.25">
      <c r="T70" s="18"/>
      <c r="U70" s="18"/>
      <c r="V70" s="18"/>
      <c r="W70" s="18"/>
    </row>
    <row r="71" spans="20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 x14ac:dyDescent="0.25">
      <c r="T72" s="18"/>
      <c r="U72" s="18"/>
      <c r="V72" s="20"/>
      <c r="W72" s="18"/>
    </row>
    <row r="73" spans="20:97" x14ac:dyDescent="0.25">
      <c r="T73" s="18"/>
      <c r="U73" s="18"/>
      <c r="V73" s="18"/>
      <c r="W73" s="18"/>
    </row>
    <row r="74" spans="20:97" x14ac:dyDescent="0.25">
      <c r="T74" s="18"/>
      <c r="U74" s="18"/>
      <c r="V74" s="18"/>
      <c r="W74" s="18"/>
    </row>
    <row r="75" spans="20:97" x14ac:dyDescent="0.25">
      <c r="T75" s="18"/>
      <c r="U75" s="18"/>
      <c r="V75" s="18"/>
      <c r="W75" s="18"/>
    </row>
  </sheetData>
  <mergeCells count="152">
    <mergeCell ref="K40:L40"/>
    <mergeCell ref="N40:O40"/>
    <mergeCell ref="V58:V59"/>
    <mergeCell ref="W58:W59"/>
    <mergeCell ref="V60:V61"/>
    <mergeCell ref="W60:W61"/>
    <mergeCell ref="T61:T63"/>
    <mergeCell ref="U61:U63"/>
    <mergeCell ref="V62:V63"/>
    <mergeCell ref="W62:W63"/>
    <mergeCell ref="V52:V53"/>
    <mergeCell ref="W52:W53"/>
    <mergeCell ref="V54:V55"/>
    <mergeCell ref="W54:W55"/>
    <mergeCell ref="T55:T57"/>
    <mergeCell ref="U55:U57"/>
    <mergeCell ref="V56:V57"/>
    <mergeCell ref="W56:W57"/>
    <mergeCell ref="W40:W41"/>
    <mergeCell ref="V42:V43"/>
    <mergeCell ref="W42:W43"/>
    <mergeCell ref="T43:T45"/>
    <mergeCell ref="U43:U45"/>
    <mergeCell ref="V44:V45"/>
    <mergeCell ref="A52:A63"/>
    <mergeCell ref="B52:C52"/>
    <mergeCell ref="E52:F52"/>
    <mergeCell ref="H52:I52"/>
    <mergeCell ref="K52:L52"/>
    <mergeCell ref="N52:O52"/>
    <mergeCell ref="Q52:R52"/>
    <mergeCell ref="T52:T54"/>
    <mergeCell ref="U52:U54"/>
    <mergeCell ref="T58:T60"/>
    <mergeCell ref="U58:U60"/>
    <mergeCell ref="W44:W45"/>
    <mergeCell ref="T46:T48"/>
    <mergeCell ref="U46:U48"/>
    <mergeCell ref="V46:V47"/>
    <mergeCell ref="W46:W47"/>
    <mergeCell ref="V48:V49"/>
    <mergeCell ref="W48:W49"/>
    <mergeCell ref="T49:T51"/>
    <mergeCell ref="U49:U51"/>
    <mergeCell ref="V50:V51"/>
    <mergeCell ref="W50:W51"/>
    <mergeCell ref="Q40:R40"/>
    <mergeCell ref="T40:T42"/>
    <mergeCell ref="U40:U42"/>
    <mergeCell ref="V40:V41"/>
    <mergeCell ref="A16:A27"/>
    <mergeCell ref="B16:C16"/>
    <mergeCell ref="E16:F16"/>
    <mergeCell ref="H16:I16"/>
    <mergeCell ref="K16:L16"/>
    <mergeCell ref="N16:O16"/>
    <mergeCell ref="A28:A39"/>
    <mergeCell ref="B28:C28"/>
    <mergeCell ref="E28:F28"/>
    <mergeCell ref="H28:I28"/>
    <mergeCell ref="K28:L28"/>
    <mergeCell ref="N28:O28"/>
    <mergeCell ref="Q28:R28"/>
    <mergeCell ref="T22:T24"/>
    <mergeCell ref="U22:U24"/>
    <mergeCell ref="V22:V23"/>
    <mergeCell ref="A40:A51"/>
    <mergeCell ref="B40:C40"/>
    <mergeCell ref="E40:F40"/>
    <mergeCell ref="H40:I40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8:T30"/>
    <mergeCell ref="U28:U30"/>
    <mergeCell ref="T34:T36"/>
    <mergeCell ref="U34:U36"/>
    <mergeCell ref="V34:V35"/>
    <mergeCell ref="W22:W23"/>
    <mergeCell ref="V24:V25"/>
    <mergeCell ref="W24:W25"/>
    <mergeCell ref="T25:T27"/>
    <mergeCell ref="U25:U27"/>
    <mergeCell ref="V26:V27"/>
    <mergeCell ref="W26:W27"/>
    <mergeCell ref="Q16:R16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CF3:CI3"/>
    <mergeCell ref="T10:T12"/>
    <mergeCell ref="U10:U12"/>
    <mergeCell ref="V10:V11"/>
    <mergeCell ref="W10:W11"/>
    <mergeCell ref="V12:V13"/>
    <mergeCell ref="W12:W13"/>
    <mergeCell ref="T13:T15"/>
    <mergeCell ref="U13:U15"/>
    <mergeCell ref="V14:V15"/>
    <mergeCell ref="W14:W15"/>
    <mergeCell ref="BQ2:BT2"/>
    <mergeCell ref="CF2:CI2"/>
    <mergeCell ref="T3:U3"/>
    <mergeCell ref="X3:AA3"/>
    <mergeCell ref="AM3:AP3"/>
    <mergeCell ref="BB3:BE3"/>
    <mergeCell ref="BQ3:BT3"/>
    <mergeCell ref="A4:A15"/>
    <mergeCell ref="B4:C4"/>
    <mergeCell ref="E4:F4"/>
    <mergeCell ref="H4:I4"/>
    <mergeCell ref="K4:L4"/>
    <mergeCell ref="N4:O4"/>
    <mergeCell ref="Q4:R4"/>
    <mergeCell ref="T4:T6"/>
    <mergeCell ref="U4:U6"/>
    <mergeCell ref="V4:V5"/>
    <mergeCell ref="W4:W5"/>
    <mergeCell ref="V6:V7"/>
    <mergeCell ref="W6:W7"/>
    <mergeCell ref="T7:T9"/>
    <mergeCell ref="U7:U9"/>
    <mergeCell ref="V8:V9"/>
    <mergeCell ref="W8:W9"/>
    <mergeCell ref="E1:N1"/>
    <mergeCell ref="O1:T1"/>
    <mergeCell ref="U1:U2"/>
    <mergeCell ref="V1:V2"/>
    <mergeCell ref="W1:W2"/>
    <mergeCell ref="Q2:T2"/>
    <mergeCell ref="X2:AA2"/>
    <mergeCell ref="AM2:AP2"/>
    <mergeCell ref="BB2:BE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6"/>
  <sheetViews>
    <sheetView zoomScale="90" zoomScaleNormal="90" workbookViewId="0">
      <pane xSplit="2" ySplit="1" topLeftCell="C54" activePane="bottomRight" state="frozen"/>
      <selection pane="topRight" activeCell="C1" sqref="C1"/>
      <selection pane="bottomLeft" activeCell="A2" sqref="A2"/>
      <selection pane="bottomRight" activeCell="A72" sqref="A72"/>
    </sheetView>
  </sheetViews>
  <sheetFormatPr defaultColWidth="9" defaultRowHeight="16.5" x14ac:dyDescent="0.2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 x14ac:dyDescent="0.3">
      <c r="A1" s="76" t="s">
        <v>314</v>
      </c>
      <c r="B1" s="77" t="s">
        <v>315</v>
      </c>
      <c r="C1" s="76" t="s">
        <v>316</v>
      </c>
      <c r="D1" s="78" t="s">
        <v>317</v>
      </c>
      <c r="E1" s="17" t="s">
        <v>30</v>
      </c>
      <c r="F1" s="17" t="s">
        <v>31</v>
      </c>
      <c r="G1" s="17" t="s">
        <v>32</v>
      </c>
      <c r="H1" s="17" t="s">
        <v>318</v>
      </c>
      <c r="I1" s="17" t="s">
        <v>319</v>
      </c>
      <c r="J1" s="17" t="s">
        <v>320</v>
      </c>
      <c r="K1" s="17"/>
      <c r="M1" s="122" t="s">
        <v>321</v>
      </c>
      <c r="N1" s="122" t="s">
        <v>322</v>
      </c>
      <c r="O1" s="122" t="s">
        <v>323</v>
      </c>
      <c r="P1" s="122" t="s">
        <v>324</v>
      </c>
      <c r="Q1" s="122" t="s">
        <v>325</v>
      </c>
      <c r="R1" s="122" t="s">
        <v>326</v>
      </c>
      <c r="S1" s="122" t="s">
        <v>327</v>
      </c>
      <c r="T1" s="80">
        <v>100</v>
      </c>
      <c r="U1" s="201" t="s">
        <v>328</v>
      </c>
      <c r="V1" s="201"/>
      <c r="X1" s="32" t="s">
        <v>329</v>
      </c>
      <c r="Y1" s="81" t="s">
        <v>330</v>
      </c>
      <c r="Z1" s="82" t="s">
        <v>331</v>
      </c>
      <c r="AA1" s="83" t="s">
        <v>332</v>
      </c>
      <c r="AB1" s="84" t="s">
        <v>333</v>
      </c>
      <c r="AC1" s="85" t="s">
        <v>334</v>
      </c>
      <c r="AD1" s="86" t="s">
        <v>335</v>
      </c>
    </row>
    <row r="2" spans="1:30" x14ac:dyDescent="0.25">
      <c r="A2" s="79">
        <v>0</v>
      </c>
      <c r="L2" s="88" t="e">
        <f t="shared" ref="L2:L66" si="0">ROUND(100*(1-$D2)/$B2,2)</f>
        <v>#DIV/0!</v>
      </c>
      <c r="M2" s="89"/>
      <c r="N2" s="90"/>
      <c r="O2" s="90"/>
      <c r="P2" s="90"/>
      <c r="Q2" s="90"/>
      <c r="R2" s="90"/>
      <c r="S2" s="122"/>
      <c r="T2" s="91"/>
    </row>
    <row r="3" spans="1:30" x14ac:dyDescent="0.25">
      <c r="A3" s="79" t="s">
        <v>35</v>
      </c>
      <c r="B3" s="2">
        <v>20</v>
      </c>
      <c r="C3" s="92" t="s">
        <v>336</v>
      </c>
      <c r="D3" s="93"/>
      <c r="E3" s="94">
        <f>L3</f>
        <v>5</v>
      </c>
      <c r="L3" s="88">
        <f t="shared" si="0"/>
        <v>5</v>
      </c>
      <c r="M3" s="89"/>
      <c r="N3" s="95"/>
      <c r="O3" s="89" t="s">
        <v>337</v>
      </c>
      <c r="P3" s="90"/>
      <c r="Q3" s="90"/>
      <c r="R3" s="90"/>
      <c r="S3" s="90"/>
      <c r="T3" s="91"/>
    </row>
    <row r="4" spans="1:30" x14ac:dyDescent="0.25">
      <c r="A4" s="79" t="s">
        <v>338</v>
      </c>
      <c r="B4" s="2">
        <v>40</v>
      </c>
      <c r="C4" s="92" t="s">
        <v>336</v>
      </c>
      <c r="D4" s="93"/>
      <c r="E4" s="94">
        <f t="shared" ref="E4:E67" si="1">L4</f>
        <v>2.5</v>
      </c>
      <c r="L4" s="88">
        <f t="shared" si="0"/>
        <v>2.5</v>
      </c>
      <c r="O4" s="97" t="s">
        <v>300</v>
      </c>
    </row>
    <row r="5" spans="1:30" x14ac:dyDescent="0.25">
      <c r="A5" s="79" t="s">
        <v>43</v>
      </c>
      <c r="B5" s="2">
        <v>20</v>
      </c>
      <c r="C5" s="92" t="s">
        <v>336</v>
      </c>
      <c r="D5" s="93"/>
      <c r="E5" s="94">
        <f t="shared" si="1"/>
        <v>5</v>
      </c>
      <c r="L5" s="88">
        <f t="shared" si="0"/>
        <v>5</v>
      </c>
      <c r="N5" s="98"/>
    </row>
    <row r="6" spans="1:30" x14ac:dyDescent="0.25">
      <c r="A6" s="79" t="s">
        <v>287</v>
      </c>
      <c r="B6" s="2">
        <v>20</v>
      </c>
      <c r="C6" s="92" t="s">
        <v>336</v>
      </c>
      <c r="D6" s="93"/>
      <c r="E6" s="94">
        <f t="shared" si="1"/>
        <v>5</v>
      </c>
      <c r="L6" s="88">
        <f t="shared" si="0"/>
        <v>5</v>
      </c>
      <c r="N6" s="98"/>
    </row>
    <row r="7" spans="1:30" x14ac:dyDescent="0.25">
      <c r="A7" s="79" t="s">
        <v>50</v>
      </c>
      <c r="B7" s="2">
        <v>50</v>
      </c>
      <c r="C7" s="92" t="s">
        <v>336</v>
      </c>
      <c r="D7" s="93"/>
      <c r="E7" s="94">
        <f t="shared" si="1"/>
        <v>2</v>
      </c>
      <c r="L7" s="88">
        <f t="shared" si="0"/>
        <v>2</v>
      </c>
      <c r="N7" s="98"/>
    </row>
    <row r="8" spans="1:30" x14ac:dyDescent="0.25">
      <c r="A8" s="79" t="s">
        <v>339</v>
      </c>
      <c r="B8" s="2">
        <v>20</v>
      </c>
      <c r="C8" s="92" t="s">
        <v>336</v>
      </c>
      <c r="D8" s="93"/>
      <c r="E8" s="94">
        <f t="shared" si="1"/>
        <v>5</v>
      </c>
      <c r="L8" s="88">
        <f t="shared" si="0"/>
        <v>5</v>
      </c>
      <c r="N8" s="98"/>
    </row>
    <row r="9" spans="1:30" x14ac:dyDescent="0.25">
      <c r="A9" s="79" t="s">
        <v>340</v>
      </c>
      <c r="B9" s="2">
        <v>20</v>
      </c>
      <c r="C9" s="92" t="s">
        <v>336</v>
      </c>
      <c r="D9" s="93"/>
      <c r="E9" s="94">
        <f t="shared" si="1"/>
        <v>5</v>
      </c>
      <c r="L9" s="88">
        <f t="shared" si="0"/>
        <v>5</v>
      </c>
      <c r="N9" s="98"/>
    </row>
    <row r="10" spans="1:30" x14ac:dyDescent="0.25">
      <c r="A10" s="79" t="s">
        <v>73</v>
      </c>
      <c r="B10" s="2">
        <v>20</v>
      </c>
      <c r="C10" s="92" t="s">
        <v>336</v>
      </c>
      <c r="D10" s="93"/>
      <c r="E10" s="94">
        <f t="shared" si="1"/>
        <v>5</v>
      </c>
      <c r="L10" s="88">
        <f t="shared" si="0"/>
        <v>5</v>
      </c>
      <c r="N10" s="98"/>
    </row>
    <row r="11" spans="1:30" x14ac:dyDescent="0.25">
      <c r="A11" s="79" t="s">
        <v>74</v>
      </c>
      <c r="B11" s="2">
        <v>20</v>
      </c>
      <c r="C11" s="92" t="s">
        <v>336</v>
      </c>
      <c r="D11" s="93"/>
      <c r="E11" s="94">
        <f t="shared" si="1"/>
        <v>5</v>
      </c>
      <c r="L11" s="88">
        <f t="shared" si="0"/>
        <v>5</v>
      </c>
      <c r="N11" s="98"/>
    </row>
    <row r="12" spans="1:30" x14ac:dyDescent="0.25">
      <c r="A12" s="79" t="s">
        <v>191</v>
      </c>
      <c r="B12" s="2">
        <v>20</v>
      </c>
      <c r="C12" s="92" t="s">
        <v>336</v>
      </c>
      <c r="D12" s="93"/>
      <c r="E12" s="94">
        <f t="shared" si="1"/>
        <v>5</v>
      </c>
      <c r="L12" s="88">
        <f t="shared" si="0"/>
        <v>5</v>
      </c>
    </row>
    <row r="13" spans="1:30" x14ac:dyDescent="0.25">
      <c r="A13" s="79" t="s">
        <v>71</v>
      </c>
      <c r="B13" s="2">
        <v>20</v>
      </c>
      <c r="C13" s="92" t="s">
        <v>336</v>
      </c>
      <c r="D13" s="93"/>
      <c r="E13" s="94">
        <f t="shared" si="1"/>
        <v>5</v>
      </c>
      <c r="L13" s="88">
        <f t="shared" si="0"/>
        <v>5</v>
      </c>
      <c r="N13" s="98"/>
    </row>
    <row r="14" spans="1:30" x14ac:dyDescent="0.25">
      <c r="A14" s="79" t="s">
        <v>77</v>
      </c>
      <c r="B14" s="2">
        <v>20</v>
      </c>
      <c r="C14" s="92" t="s">
        <v>336</v>
      </c>
      <c r="D14" s="93"/>
      <c r="E14" s="94">
        <f t="shared" si="1"/>
        <v>5</v>
      </c>
      <c r="L14" s="88">
        <f t="shared" si="0"/>
        <v>5</v>
      </c>
      <c r="N14" s="98"/>
      <c r="Q14" s="90"/>
    </row>
    <row r="15" spans="1:30" x14ac:dyDescent="0.25">
      <c r="A15" s="79" t="s">
        <v>341</v>
      </c>
      <c r="B15" s="2">
        <v>20</v>
      </c>
      <c r="C15" s="92" t="s">
        <v>336</v>
      </c>
      <c r="D15" s="93"/>
      <c r="E15" s="94">
        <f t="shared" si="1"/>
        <v>5</v>
      </c>
      <c r="L15" s="88">
        <f t="shared" si="0"/>
        <v>5</v>
      </c>
    </row>
    <row r="16" spans="1:30" x14ac:dyDescent="0.25">
      <c r="A16" s="79" t="s">
        <v>194</v>
      </c>
      <c r="B16" s="2">
        <v>20</v>
      </c>
      <c r="C16" s="92" t="s">
        <v>336</v>
      </c>
      <c r="D16" s="93"/>
      <c r="E16" s="94">
        <f t="shared" si="1"/>
        <v>5</v>
      </c>
      <c r="L16" s="88">
        <f t="shared" si="0"/>
        <v>5</v>
      </c>
    </row>
    <row r="17" spans="1:14" x14ac:dyDescent="0.25">
      <c r="A17" s="79" t="s">
        <v>342</v>
      </c>
      <c r="B17" s="2">
        <v>20</v>
      </c>
      <c r="C17" s="92" t="s">
        <v>336</v>
      </c>
      <c r="D17" s="93"/>
      <c r="E17" s="94">
        <f t="shared" si="1"/>
        <v>5</v>
      </c>
      <c r="L17" s="88">
        <f t="shared" si="0"/>
        <v>5</v>
      </c>
    </row>
    <row r="18" spans="1:14" x14ac:dyDescent="0.25">
      <c r="A18" s="79" t="s">
        <v>78</v>
      </c>
      <c r="B18" s="2">
        <v>20</v>
      </c>
      <c r="C18" s="92" t="s">
        <v>336</v>
      </c>
      <c r="D18" s="93"/>
      <c r="E18" s="94">
        <f t="shared" si="1"/>
        <v>5</v>
      </c>
      <c r="L18" s="88">
        <f t="shared" si="0"/>
        <v>5</v>
      </c>
      <c r="N18" s="98"/>
    </row>
    <row r="19" spans="1:14" x14ac:dyDescent="0.25">
      <c r="A19" s="79" t="s">
        <v>207</v>
      </c>
      <c r="B19" s="125">
        <v>25</v>
      </c>
      <c r="C19" s="92" t="s">
        <v>336</v>
      </c>
      <c r="D19" s="93"/>
      <c r="E19" s="94">
        <f t="shared" si="1"/>
        <v>4</v>
      </c>
      <c r="L19" s="88">
        <f t="shared" si="0"/>
        <v>4</v>
      </c>
    </row>
    <row r="20" spans="1:14" x14ac:dyDescent="0.25">
      <c r="A20" s="79" t="s">
        <v>75</v>
      </c>
      <c r="B20" s="2">
        <v>20</v>
      </c>
      <c r="C20" s="92" t="s">
        <v>336</v>
      </c>
      <c r="D20" s="93"/>
      <c r="E20" s="94">
        <f t="shared" si="1"/>
        <v>5</v>
      </c>
      <c r="L20" s="88">
        <f t="shared" si="0"/>
        <v>5</v>
      </c>
      <c r="N20" s="98"/>
    </row>
    <row r="21" spans="1:14" x14ac:dyDescent="0.25">
      <c r="A21" s="79" t="s">
        <v>343</v>
      </c>
      <c r="B21" s="2">
        <v>65</v>
      </c>
      <c r="C21" s="92" t="s">
        <v>336</v>
      </c>
      <c r="D21" s="93"/>
      <c r="E21" s="94">
        <f t="shared" si="1"/>
        <v>1.54</v>
      </c>
      <c r="L21" s="88">
        <f t="shared" si="0"/>
        <v>1.54</v>
      </c>
    </row>
    <row r="22" spans="1:14" x14ac:dyDescent="0.25">
      <c r="A22" s="79" t="s">
        <v>253</v>
      </c>
      <c r="B22" s="2">
        <v>20</v>
      </c>
      <c r="C22" s="92" t="s">
        <v>336</v>
      </c>
      <c r="D22" s="93"/>
      <c r="E22" s="94">
        <f t="shared" si="1"/>
        <v>5</v>
      </c>
      <c r="L22" s="88">
        <f t="shared" si="0"/>
        <v>5</v>
      </c>
      <c r="N22" s="98"/>
    </row>
    <row r="23" spans="1:14" x14ac:dyDescent="0.25">
      <c r="A23" s="79" t="s">
        <v>48</v>
      </c>
      <c r="B23" s="2">
        <v>20</v>
      </c>
      <c r="C23" s="92" t="s">
        <v>336</v>
      </c>
      <c r="D23" s="93"/>
      <c r="E23" s="94">
        <f t="shared" si="1"/>
        <v>5</v>
      </c>
      <c r="L23" s="88">
        <f t="shared" si="0"/>
        <v>5</v>
      </c>
      <c r="N23" s="98"/>
    </row>
    <row r="24" spans="1:14" x14ac:dyDescent="0.25">
      <c r="A24" s="79" t="s">
        <v>52</v>
      </c>
      <c r="B24" s="2">
        <v>25</v>
      </c>
      <c r="C24" s="92" t="s">
        <v>336</v>
      </c>
      <c r="D24" s="93"/>
      <c r="E24" s="94">
        <f t="shared" si="1"/>
        <v>4</v>
      </c>
      <c r="L24" s="88">
        <f t="shared" si="0"/>
        <v>4</v>
      </c>
      <c r="N24" s="98"/>
    </row>
    <row r="25" spans="1:14" x14ac:dyDescent="0.25">
      <c r="A25" s="79" t="s">
        <v>344</v>
      </c>
      <c r="B25" s="2">
        <v>25</v>
      </c>
      <c r="C25" s="92" t="s">
        <v>336</v>
      </c>
      <c r="D25" s="93"/>
      <c r="E25" s="94">
        <f t="shared" si="1"/>
        <v>4</v>
      </c>
      <c r="L25" s="88">
        <f t="shared" si="0"/>
        <v>4</v>
      </c>
      <c r="N25" s="98"/>
    </row>
    <row r="26" spans="1:14" x14ac:dyDescent="0.25">
      <c r="A26" s="79" t="s">
        <v>59</v>
      </c>
      <c r="B26" s="2">
        <v>25</v>
      </c>
      <c r="C26" s="92" t="s">
        <v>336</v>
      </c>
      <c r="D26" s="93"/>
      <c r="E26" s="94">
        <f t="shared" si="1"/>
        <v>4</v>
      </c>
      <c r="L26" s="88">
        <f t="shared" si="0"/>
        <v>4</v>
      </c>
      <c r="N26" s="98"/>
    </row>
    <row r="27" spans="1:14" x14ac:dyDescent="0.25">
      <c r="A27" s="79" t="s">
        <v>295</v>
      </c>
      <c r="B27" s="2">
        <v>70</v>
      </c>
      <c r="C27" s="92" t="s">
        <v>336</v>
      </c>
      <c r="D27" s="93"/>
      <c r="E27" s="94">
        <f t="shared" si="1"/>
        <v>1.43</v>
      </c>
      <c r="L27" s="88">
        <f t="shared" si="0"/>
        <v>1.43</v>
      </c>
      <c r="N27" s="98"/>
    </row>
    <row r="28" spans="1:14" x14ac:dyDescent="0.25">
      <c r="A28" s="79" t="s">
        <v>128</v>
      </c>
      <c r="B28" s="2">
        <v>70</v>
      </c>
      <c r="C28" s="92" t="s">
        <v>336</v>
      </c>
      <c r="D28" s="93"/>
      <c r="E28" s="94">
        <f t="shared" si="1"/>
        <v>1.43</v>
      </c>
      <c r="L28" s="88">
        <f t="shared" si="0"/>
        <v>1.43</v>
      </c>
      <c r="N28" s="98"/>
    </row>
    <row r="29" spans="1:14" x14ac:dyDescent="0.25">
      <c r="A29" s="79" t="s">
        <v>63</v>
      </c>
      <c r="B29" s="2">
        <v>20</v>
      </c>
      <c r="C29" s="92" t="s">
        <v>336</v>
      </c>
      <c r="D29" s="93"/>
      <c r="E29" s="94">
        <f t="shared" si="1"/>
        <v>5</v>
      </c>
      <c r="L29" s="88">
        <f t="shared" si="0"/>
        <v>5</v>
      </c>
      <c r="N29" s="98"/>
    </row>
    <row r="30" spans="1:14" x14ac:dyDescent="0.25">
      <c r="A30" s="79" t="s">
        <v>33</v>
      </c>
      <c r="B30" s="125">
        <v>15</v>
      </c>
      <c r="C30" s="92" t="s">
        <v>336</v>
      </c>
      <c r="D30" s="93"/>
      <c r="E30" s="94">
        <f t="shared" si="1"/>
        <v>6.67</v>
      </c>
      <c r="L30" s="88">
        <f t="shared" si="0"/>
        <v>6.67</v>
      </c>
      <c r="N30" s="98"/>
    </row>
    <row r="31" spans="1:14" x14ac:dyDescent="0.25">
      <c r="A31" s="79" t="s">
        <v>38</v>
      </c>
      <c r="B31" s="125">
        <v>15</v>
      </c>
      <c r="C31" s="92" t="s">
        <v>336</v>
      </c>
      <c r="D31" s="93"/>
      <c r="E31" s="94">
        <f t="shared" si="1"/>
        <v>6.67</v>
      </c>
      <c r="L31" s="88">
        <f t="shared" si="0"/>
        <v>6.67</v>
      </c>
      <c r="N31" s="98"/>
    </row>
    <row r="32" spans="1:14" x14ac:dyDescent="0.25">
      <c r="A32" s="79" t="s">
        <v>345</v>
      </c>
      <c r="B32" s="2">
        <v>30</v>
      </c>
      <c r="C32" s="92" t="s">
        <v>336</v>
      </c>
      <c r="D32" s="93"/>
      <c r="E32" s="94">
        <f t="shared" si="1"/>
        <v>3.33</v>
      </c>
      <c r="L32" s="88">
        <f t="shared" si="0"/>
        <v>3.33</v>
      </c>
    </row>
    <row r="33" spans="1:14" x14ac:dyDescent="0.25">
      <c r="A33" s="79" t="s">
        <v>346</v>
      </c>
      <c r="B33" s="2">
        <v>20</v>
      </c>
      <c r="C33" s="92" t="s">
        <v>336</v>
      </c>
      <c r="D33" s="93"/>
      <c r="E33" s="94">
        <f t="shared" si="1"/>
        <v>5</v>
      </c>
      <c r="L33" s="88">
        <f t="shared" si="0"/>
        <v>5</v>
      </c>
      <c r="N33" s="98"/>
    </row>
    <row r="34" spans="1:14" x14ac:dyDescent="0.25">
      <c r="A34" s="79" t="s">
        <v>60</v>
      </c>
      <c r="B34" s="2">
        <v>30</v>
      </c>
      <c r="C34" s="92" t="s">
        <v>336</v>
      </c>
      <c r="D34" s="93"/>
      <c r="E34" s="94">
        <f t="shared" si="1"/>
        <v>3.33</v>
      </c>
      <c r="L34" s="88">
        <f t="shared" si="0"/>
        <v>3.33</v>
      </c>
      <c r="N34" s="98"/>
    </row>
    <row r="35" spans="1:14" x14ac:dyDescent="0.25">
      <c r="A35" s="79" t="s">
        <v>39</v>
      </c>
      <c r="B35" s="2">
        <v>25</v>
      </c>
      <c r="C35" s="92" t="s">
        <v>336</v>
      </c>
      <c r="D35" s="93"/>
      <c r="E35" s="94">
        <f t="shared" si="1"/>
        <v>4</v>
      </c>
      <c r="L35" s="88">
        <f t="shared" si="0"/>
        <v>4</v>
      </c>
      <c r="N35" s="98"/>
    </row>
    <row r="36" spans="1:14" x14ac:dyDescent="0.25">
      <c r="A36" s="79" t="s">
        <v>347</v>
      </c>
      <c r="B36" s="2">
        <v>25</v>
      </c>
      <c r="C36" s="92" t="s">
        <v>336</v>
      </c>
      <c r="D36" s="93"/>
      <c r="E36" s="94">
        <f t="shared" si="1"/>
        <v>4</v>
      </c>
      <c r="L36" s="88">
        <f t="shared" si="0"/>
        <v>4</v>
      </c>
      <c r="N36" s="98"/>
    </row>
    <row r="37" spans="1:14" x14ac:dyDescent="0.25">
      <c r="A37" s="79" t="s">
        <v>67</v>
      </c>
      <c r="B37" s="2">
        <v>50</v>
      </c>
      <c r="C37" s="92" t="s">
        <v>336</v>
      </c>
      <c r="D37" s="93"/>
      <c r="E37" s="94">
        <f t="shared" si="1"/>
        <v>2</v>
      </c>
      <c r="L37" s="88">
        <f t="shared" si="0"/>
        <v>2</v>
      </c>
      <c r="N37" s="98"/>
    </row>
    <row r="38" spans="1:14" x14ac:dyDescent="0.25">
      <c r="A38" s="79" t="s">
        <v>68</v>
      </c>
      <c r="B38" s="2">
        <v>25</v>
      </c>
      <c r="C38" s="92" t="s">
        <v>336</v>
      </c>
      <c r="D38" s="93"/>
      <c r="E38" s="94">
        <f>L38</f>
        <v>4</v>
      </c>
      <c r="L38" s="88">
        <f t="shared" si="0"/>
        <v>4</v>
      </c>
      <c r="N38" s="98"/>
    </row>
    <row r="39" spans="1:14" x14ac:dyDescent="0.25">
      <c r="A39" s="79" t="s">
        <v>69</v>
      </c>
      <c r="B39" s="2">
        <v>20</v>
      </c>
      <c r="C39" s="92" t="s">
        <v>336</v>
      </c>
      <c r="D39" s="93"/>
      <c r="E39" s="94">
        <f t="shared" si="1"/>
        <v>5</v>
      </c>
      <c r="L39" s="88">
        <f t="shared" si="0"/>
        <v>5</v>
      </c>
      <c r="N39" s="98"/>
    </row>
    <row r="40" spans="1:14" x14ac:dyDescent="0.25">
      <c r="A40" s="79" t="s">
        <v>348</v>
      </c>
      <c r="B40" s="2">
        <v>20</v>
      </c>
      <c r="C40" s="92" t="s">
        <v>336</v>
      </c>
      <c r="D40" s="93"/>
      <c r="E40" s="94">
        <f t="shared" si="1"/>
        <v>5</v>
      </c>
      <c r="L40" s="88">
        <f t="shared" si="0"/>
        <v>5</v>
      </c>
    </row>
    <row r="41" spans="1:14" x14ac:dyDescent="0.25">
      <c r="A41" s="79" t="s">
        <v>72</v>
      </c>
      <c r="B41" s="2">
        <v>25</v>
      </c>
      <c r="C41" s="92" t="s">
        <v>336</v>
      </c>
      <c r="D41" s="93"/>
      <c r="E41" s="94">
        <f t="shared" si="1"/>
        <v>4</v>
      </c>
      <c r="L41" s="88">
        <f t="shared" si="0"/>
        <v>4</v>
      </c>
      <c r="N41" s="98"/>
    </row>
    <row r="42" spans="1:14" x14ac:dyDescent="0.25">
      <c r="A42" s="79" t="s">
        <v>57</v>
      </c>
      <c r="B42" s="2">
        <v>45</v>
      </c>
      <c r="C42" s="92" t="s">
        <v>336</v>
      </c>
      <c r="D42" s="93"/>
      <c r="E42" s="94">
        <f t="shared" si="1"/>
        <v>2.2200000000000002</v>
      </c>
      <c r="L42" s="88">
        <f t="shared" si="0"/>
        <v>2.2200000000000002</v>
      </c>
      <c r="N42" s="98"/>
    </row>
    <row r="43" spans="1:14" x14ac:dyDescent="0.25">
      <c r="A43" s="79" t="s">
        <v>349</v>
      </c>
      <c r="B43" s="2">
        <v>30</v>
      </c>
      <c r="C43" s="92" t="s">
        <v>336</v>
      </c>
      <c r="D43" s="93"/>
      <c r="E43" s="94">
        <f t="shared" si="1"/>
        <v>3.33</v>
      </c>
      <c r="L43" s="88">
        <f t="shared" si="0"/>
        <v>3.33</v>
      </c>
      <c r="N43" s="98"/>
    </row>
    <row r="44" spans="1:14" x14ac:dyDescent="0.25">
      <c r="A44" s="79" t="s">
        <v>70</v>
      </c>
      <c r="B44" s="2">
        <v>30</v>
      </c>
      <c r="C44" s="92" t="s">
        <v>336</v>
      </c>
      <c r="D44" s="93"/>
      <c r="E44" s="94">
        <f t="shared" si="1"/>
        <v>3.33</v>
      </c>
      <c r="L44" s="88">
        <f t="shared" si="0"/>
        <v>3.33</v>
      </c>
      <c r="N44" s="98"/>
    </row>
    <row r="45" spans="1:14" x14ac:dyDescent="0.25">
      <c r="A45" s="79" t="s">
        <v>350</v>
      </c>
      <c r="B45" s="2">
        <v>30</v>
      </c>
      <c r="C45" s="92" t="s">
        <v>336</v>
      </c>
      <c r="D45" s="93"/>
      <c r="E45" s="94">
        <f t="shared" si="1"/>
        <v>3.33</v>
      </c>
      <c r="L45" s="88">
        <f t="shared" si="0"/>
        <v>3.33</v>
      </c>
      <c r="N45" s="98"/>
    </row>
    <row r="46" spans="1:14" x14ac:dyDescent="0.25">
      <c r="A46" s="79" t="s">
        <v>351</v>
      </c>
      <c r="B46" s="2">
        <v>30</v>
      </c>
      <c r="C46" s="92" t="s">
        <v>336</v>
      </c>
      <c r="D46" s="93"/>
      <c r="E46" s="94">
        <f t="shared" si="1"/>
        <v>3.33</v>
      </c>
      <c r="L46" s="88">
        <f t="shared" si="0"/>
        <v>3.33</v>
      </c>
      <c r="N46" s="98"/>
    </row>
    <row r="47" spans="1:14" x14ac:dyDescent="0.25">
      <c r="A47" s="79" t="s">
        <v>34</v>
      </c>
      <c r="B47" s="2">
        <v>85</v>
      </c>
      <c r="C47" s="92" t="s">
        <v>336</v>
      </c>
      <c r="D47" s="93"/>
      <c r="E47" s="94">
        <f t="shared" si="1"/>
        <v>1.18</v>
      </c>
      <c r="L47" s="88">
        <f t="shared" si="0"/>
        <v>1.18</v>
      </c>
      <c r="N47" s="98"/>
    </row>
    <row r="48" spans="1:14" x14ac:dyDescent="0.25">
      <c r="A48" s="79" t="s">
        <v>36</v>
      </c>
      <c r="B48" s="2">
        <v>85</v>
      </c>
      <c r="C48" s="92" t="s">
        <v>336</v>
      </c>
      <c r="D48" s="93"/>
      <c r="E48" s="94">
        <f t="shared" si="1"/>
        <v>1.18</v>
      </c>
      <c r="L48" s="88">
        <f t="shared" si="0"/>
        <v>1.18</v>
      </c>
      <c r="N48" s="98"/>
    </row>
    <row r="49" spans="1:21" x14ac:dyDescent="0.25">
      <c r="A49" s="79" t="s">
        <v>37</v>
      </c>
      <c r="B49" s="2">
        <v>90</v>
      </c>
      <c r="C49" s="92" t="s">
        <v>336</v>
      </c>
      <c r="D49" s="93"/>
      <c r="E49" s="94">
        <f t="shared" si="1"/>
        <v>1.1100000000000001</v>
      </c>
      <c r="L49" s="88">
        <f t="shared" si="0"/>
        <v>1.1100000000000001</v>
      </c>
      <c r="N49" s="98"/>
    </row>
    <row r="50" spans="1:21" x14ac:dyDescent="0.25">
      <c r="A50" s="79" t="s">
        <v>288</v>
      </c>
      <c r="B50" s="2">
        <v>90</v>
      </c>
      <c r="C50" s="92" t="s">
        <v>336</v>
      </c>
      <c r="D50" s="93"/>
      <c r="E50" s="94">
        <f t="shared" si="1"/>
        <v>1.1100000000000001</v>
      </c>
      <c r="L50" s="88">
        <f t="shared" si="0"/>
        <v>1.1100000000000001</v>
      </c>
      <c r="N50" s="98"/>
    </row>
    <row r="51" spans="1:21" x14ac:dyDescent="0.25">
      <c r="A51" s="126" t="s">
        <v>352</v>
      </c>
      <c r="B51" s="127">
        <v>220</v>
      </c>
      <c r="C51" s="92" t="s">
        <v>336</v>
      </c>
      <c r="D51" s="93"/>
      <c r="E51" s="94">
        <f t="shared" si="1"/>
        <v>0.45</v>
      </c>
      <c r="L51" s="88">
        <f t="shared" si="0"/>
        <v>0.45</v>
      </c>
    </row>
    <row r="52" spans="1:21" x14ac:dyDescent="0.25">
      <c r="A52" s="79" t="s">
        <v>49</v>
      </c>
      <c r="B52" s="2">
        <v>20</v>
      </c>
      <c r="C52" s="92" t="s">
        <v>336</v>
      </c>
      <c r="D52" s="93"/>
      <c r="E52" s="94">
        <f t="shared" si="1"/>
        <v>5</v>
      </c>
      <c r="L52" s="88">
        <f t="shared" si="0"/>
        <v>5</v>
      </c>
      <c r="N52" s="98"/>
    </row>
    <row r="53" spans="1:21" x14ac:dyDescent="0.25">
      <c r="A53" s="79" t="s">
        <v>353</v>
      </c>
      <c r="B53" s="2">
        <v>55</v>
      </c>
      <c r="C53" s="92" t="s">
        <v>336</v>
      </c>
      <c r="D53" s="93"/>
      <c r="E53" s="94">
        <f t="shared" si="1"/>
        <v>1.82</v>
      </c>
      <c r="L53" s="88">
        <f t="shared" si="0"/>
        <v>1.82</v>
      </c>
      <c r="N53" s="98"/>
    </row>
    <row r="54" spans="1:21" x14ac:dyDescent="0.25">
      <c r="A54" s="79" t="s">
        <v>53</v>
      </c>
      <c r="B54" s="2">
        <v>55</v>
      </c>
      <c r="C54" s="92" t="s">
        <v>336</v>
      </c>
      <c r="D54" s="93"/>
      <c r="E54" s="94">
        <f t="shared" si="1"/>
        <v>1.82</v>
      </c>
      <c r="L54" s="88">
        <f t="shared" si="0"/>
        <v>1.82</v>
      </c>
      <c r="N54" s="98"/>
    </row>
    <row r="55" spans="1:21" x14ac:dyDescent="0.25">
      <c r="A55" s="79" t="s">
        <v>47</v>
      </c>
      <c r="B55" s="2">
        <v>80</v>
      </c>
      <c r="C55" s="92" t="s">
        <v>336</v>
      </c>
      <c r="D55" s="93"/>
      <c r="E55" s="94">
        <f t="shared" si="1"/>
        <v>1.25</v>
      </c>
      <c r="L55" s="88">
        <f t="shared" si="0"/>
        <v>1.25</v>
      </c>
      <c r="N55" s="98"/>
    </row>
    <row r="56" spans="1:21" x14ac:dyDescent="0.25">
      <c r="A56" s="79" t="s">
        <v>40</v>
      </c>
      <c r="B56" s="2">
        <v>55</v>
      </c>
      <c r="C56" s="92" t="s">
        <v>336</v>
      </c>
      <c r="D56" s="93"/>
      <c r="E56" s="94">
        <f t="shared" si="1"/>
        <v>1.82</v>
      </c>
      <c r="L56" s="88">
        <f t="shared" si="0"/>
        <v>1.82</v>
      </c>
      <c r="N56" s="98"/>
    </row>
    <row r="57" spans="1:21" x14ac:dyDescent="0.25">
      <c r="A57" s="79" t="s">
        <v>41</v>
      </c>
      <c r="B57" s="2">
        <v>70</v>
      </c>
      <c r="C57" s="92" t="s">
        <v>336</v>
      </c>
      <c r="D57" s="93"/>
      <c r="E57" s="94">
        <f t="shared" si="1"/>
        <v>1.43</v>
      </c>
      <c r="L57" s="88">
        <f t="shared" si="0"/>
        <v>1.43</v>
      </c>
      <c r="N57" s="98"/>
      <c r="U57" s="94" t="e">
        <v>#DIV/0!</v>
      </c>
    </row>
    <row r="58" spans="1:21" x14ac:dyDescent="0.25">
      <c r="A58" s="79" t="s">
        <v>42</v>
      </c>
      <c r="B58" s="2">
        <v>35</v>
      </c>
      <c r="C58" s="92" t="s">
        <v>336</v>
      </c>
      <c r="D58" s="93"/>
      <c r="E58" s="94">
        <f t="shared" si="1"/>
        <v>2.86</v>
      </c>
      <c r="L58" s="88">
        <f t="shared" si="0"/>
        <v>2.86</v>
      </c>
      <c r="N58" s="98"/>
      <c r="U58" s="94" t="e">
        <v>#DIV/0!</v>
      </c>
    </row>
    <row r="59" spans="1:21" x14ac:dyDescent="0.25">
      <c r="A59" s="79" t="s">
        <v>44</v>
      </c>
      <c r="B59" s="2">
        <v>20</v>
      </c>
      <c r="C59" s="92" t="s">
        <v>336</v>
      </c>
      <c r="D59" s="93"/>
      <c r="E59" s="94">
        <f t="shared" si="1"/>
        <v>5</v>
      </c>
      <c r="L59" s="88">
        <f t="shared" si="0"/>
        <v>5</v>
      </c>
      <c r="N59" s="98"/>
      <c r="U59" s="94" t="e">
        <v>#DIV/0!</v>
      </c>
    </row>
    <row r="60" spans="1:21" x14ac:dyDescent="0.25">
      <c r="A60" s="79" t="s">
        <v>45</v>
      </c>
      <c r="B60" s="2">
        <v>20</v>
      </c>
      <c r="C60" s="92" t="s">
        <v>336</v>
      </c>
      <c r="D60" s="93"/>
      <c r="E60" s="94">
        <f t="shared" si="1"/>
        <v>5</v>
      </c>
      <c r="L60" s="88">
        <f t="shared" si="0"/>
        <v>5</v>
      </c>
      <c r="N60" s="98"/>
      <c r="U60" s="94" t="e">
        <v>#DIV/0!</v>
      </c>
    </row>
    <row r="61" spans="1:21" x14ac:dyDescent="0.25">
      <c r="A61" s="79" t="s">
        <v>6</v>
      </c>
      <c r="B61" s="2">
        <v>20</v>
      </c>
      <c r="C61" s="92" t="s">
        <v>336</v>
      </c>
      <c r="D61" s="93"/>
      <c r="E61" s="94">
        <f t="shared" si="1"/>
        <v>5</v>
      </c>
      <c r="L61" s="88">
        <f t="shared" si="0"/>
        <v>5</v>
      </c>
      <c r="N61" s="98"/>
      <c r="U61" s="94" t="e">
        <v>#DIV/0!</v>
      </c>
    </row>
    <row r="62" spans="1:21" x14ac:dyDescent="0.25">
      <c r="A62" s="79" t="s">
        <v>51</v>
      </c>
      <c r="B62" s="2">
        <v>30</v>
      </c>
      <c r="C62" s="92" t="s">
        <v>336</v>
      </c>
      <c r="D62" s="93"/>
      <c r="E62" s="94">
        <f t="shared" si="1"/>
        <v>3.33</v>
      </c>
      <c r="L62" s="88">
        <f t="shared" si="0"/>
        <v>3.33</v>
      </c>
      <c r="N62" s="98"/>
      <c r="U62" s="94" t="e">
        <v>#DIV/0!</v>
      </c>
    </row>
    <row r="63" spans="1:21" x14ac:dyDescent="0.25">
      <c r="A63" s="79" t="s">
        <v>58</v>
      </c>
      <c r="B63" s="2">
        <v>30</v>
      </c>
      <c r="C63" s="92" t="s">
        <v>336</v>
      </c>
      <c r="D63" s="93"/>
      <c r="E63" s="94">
        <f t="shared" si="1"/>
        <v>3.33</v>
      </c>
      <c r="L63" s="88">
        <f t="shared" si="0"/>
        <v>3.33</v>
      </c>
      <c r="N63" s="98"/>
      <c r="U63" s="94" t="e">
        <v>#DIV/0!</v>
      </c>
    </row>
    <row r="64" spans="1:21" x14ac:dyDescent="0.25">
      <c r="A64" s="79" t="s">
        <v>64</v>
      </c>
      <c r="B64" s="2">
        <v>30</v>
      </c>
      <c r="C64" s="92" t="s">
        <v>336</v>
      </c>
      <c r="D64" s="93"/>
      <c r="E64" s="94">
        <f t="shared" si="1"/>
        <v>3.33</v>
      </c>
      <c r="L64" s="88">
        <f t="shared" si="0"/>
        <v>3.33</v>
      </c>
      <c r="N64" s="98"/>
      <c r="U64" s="94" t="e">
        <v>#DIV/0!</v>
      </c>
    </row>
    <row r="65" spans="1:21" x14ac:dyDescent="0.25">
      <c r="A65" s="79" t="s">
        <v>354</v>
      </c>
      <c r="B65" s="2">
        <v>30</v>
      </c>
      <c r="C65" s="92" t="s">
        <v>336</v>
      </c>
      <c r="D65" s="93"/>
      <c r="E65" s="94">
        <f t="shared" si="1"/>
        <v>3.33</v>
      </c>
      <c r="L65" s="88">
        <f t="shared" si="0"/>
        <v>3.33</v>
      </c>
      <c r="N65" s="98"/>
      <c r="U65" s="94" t="e">
        <v>#DIV/0!</v>
      </c>
    </row>
    <row r="66" spans="1:21" x14ac:dyDescent="0.25">
      <c r="A66" s="79" t="s">
        <v>355</v>
      </c>
      <c r="B66" s="2">
        <v>30</v>
      </c>
      <c r="C66" s="92" t="s">
        <v>336</v>
      </c>
      <c r="D66" s="93"/>
      <c r="E66" s="94">
        <f>L66</f>
        <v>3.33</v>
      </c>
      <c r="L66" s="88">
        <f t="shared" si="0"/>
        <v>3.33</v>
      </c>
      <c r="N66" s="98"/>
      <c r="U66" s="94" t="e">
        <v>#DIV/0!</v>
      </c>
    </row>
    <row r="67" spans="1:21" x14ac:dyDescent="0.25">
      <c r="A67" s="79" t="s">
        <v>356</v>
      </c>
      <c r="B67" s="2">
        <v>25</v>
      </c>
      <c r="C67" s="92" t="s">
        <v>336</v>
      </c>
      <c r="D67" s="93"/>
      <c r="E67" s="94">
        <f t="shared" si="1"/>
        <v>4</v>
      </c>
      <c r="L67" s="88">
        <f t="shared" ref="L67:L136" si="2">ROUND(100*(1-$D67)/$B67,2)</f>
        <v>4</v>
      </c>
      <c r="N67" s="98"/>
      <c r="U67" s="94" t="e">
        <v>#DIV/0!</v>
      </c>
    </row>
    <row r="68" spans="1:21" x14ac:dyDescent="0.25">
      <c r="A68" s="79" t="s">
        <v>79</v>
      </c>
      <c r="B68" s="125">
        <v>30</v>
      </c>
      <c r="C68" s="92" t="s">
        <v>336</v>
      </c>
      <c r="D68" s="93"/>
      <c r="E68" s="94">
        <f t="shared" ref="E68:E91" si="3">L68</f>
        <v>3.33</v>
      </c>
      <c r="L68" s="88">
        <f t="shared" si="2"/>
        <v>3.33</v>
      </c>
      <c r="U68" s="94" t="e">
        <v>#DIV/0!</v>
      </c>
    </row>
    <row r="69" spans="1:21" x14ac:dyDescent="0.25">
      <c r="A69" s="79" t="s">
        <v>357</v>
      </c>
      <c r="B69" s="125">
        <v>15</v>
      </c>
      <c r="C69" s="92" t="s">
        <v>336</v>
      </c>
      <c r="D69" s="93"/>
      <c r="E69" s="94">
        <f t="shared" ref="E69" si="4">L69</f>
        <v>6.67</v>
      </c>
      <c r="L69" s="88">
        <f t="shared" si="2"/>
        <v>6.67</v>
      </c>
      <c r="N69" s="98"/>
      <c r="U69" s="94" t="e">
        <v>#DIV/0!</v>
      </c>
    </row>
    <row r="70" spans="1:21" x14ac:dyDescent="0.25">
      <c r="A70" s="79" t="s">
        <v>944</v>
      </c>
      <c r="B70" s="125">
        <v>15</v>
      </c>
      <c r="C70" s="92" t="s">
        <v>336</v>
      </c>
      <c r="D70" s="93"/>
      <c r="E70" s="94">
        <f t="shared" si="3"/>
        <v>6.67</v>
      </c>
      <c r="L70" s="88">
        <f t="shared" si="2"/>
        <v>6.67</v>
      </c>
      <c r="N70" s="98"/>
      <c r="U70" s="94" t="e">
        <v>#DIV/0!</v>
      </c>
    </row>
    <row r="71" spans="1:21" x14ac:dyDescent="0.25">
      <c r="A71" s="79" t="s">
        <v>56</v>
      </c>
      <c r="B71" s="125">
        <v>15</v>
      </c>
      <c r="C71" s="92" t="s">
        <v>336</v>
      </c>
      <c r="D71" s="93"/>
      <c r="E71" s="94">
        <f t="shared" si="3"/>
        <v>6.67</v>
      </c>
      <c r="L71" s="88">
        <f t="shared" si="2"/>
        <v>6.67</v>
      </c>
      <c r="N71" s="98"/>
      <c r="U71" s="94" t="e">
        <v>#DIV/0!</v>
      </c>
    </row>
    <row r="72" spans="1:21" x14ac:dyDescent="0.25">
      <c r="A72" s="79" t="s">
        <v>9</v>
      </c>
      <c r="B72" s="125">
        <v>15</v>
      </c>
      <c r="C72" s="92" t="s">
        <v>336</v>
      </c>
      <c r="D72" s="93"/>
      <c r="E72" s="94">
        <f t="shared" si="3"/>
        <v>6.67</v>
      </c>
      <c r="L72" s="88">
        <f t="shared" si="2"/>
        <v>6.67</v>
      </c>
      <c r="N72" s="98"/>
      <c r="U72" s="94" t="e">
        <v>#DIV/0!</v>
      </c>
    </row>
    <row r="73" spans="1:21" x14ac:dyDescent="0.25">
      <c r="A73" s="79" t="s">
        <v>358</v>
      </c>
      <c r="B73" s="2">
        <v>30</v>
      </c>
      <c r="C73" s="92" t="s">
        <v>336</v>
      </c>
      <c r="D73" s="93"/>
      <c r="E73" s="94">
        <f t="shared" si="3"/>
        <v>3.33</v>
      </c>
      <c r="L73" s="88">
        <f t="shared" si="2"/>
        <v>3.33</v>
      </c>
      <c r="N73" s="98"/>
      <c r="U73" s="94" t="e">
        <v>#DIV/0!</v>
      </c>
    </row>
    <row r="74" spans="1:21" x14ac:dyDescent="0.25">
      <c r="A74" s="79" t="s">
        <v>359</v>
      </c>
      <c r="B74" s="2">
        <v>30</v>
      </c>
      <c r="C74" s="92" t="s">
        <v>336</v>
      </c>
      <c r="D74" s="93"/>
      <c r="E74" s="94">
        <f t="shared" si="3"/>
        <v>3.33</v>
      </c>
      <c r="L74" s="88">
        <f t="shared" si="2"/>
        <v>3.33</v>
      </c>
      <c r="N74" s="98"/>
      <c r="U74" s="94" t="e">
        <v>#DIV/0!</v>
      </c>
    </row>
    <row r="75" spans="1:21" x14ac:dyDescent="0.25">
      <c r="A75" s="79" t="s">
        <v>66</v>
      </c>
      <c r="B75" s="2">
        <v>50</v>
      </c>
      <c r="C75" s="92" t="s">
        <v>336</v>
      </c>
      <c r="D75" s="93"/>
      <c r="E75" s="94">
        <f t="shared" si="3"/>
        <v>2</v>
      </c>
      <c r="L75" s="88">
        <f t="shared" si="2"/>
        <v>2</v>
      </c>
      <c r="N75" s="98"/>
      <c r="U75" s="94" t="e">
        <v>#DIV/0!</v>
      </c>
    </row>
    <row r="76" spans="1:21" x14ac:dyDescent="0.25">
      <c r="A76" s="79" t="s">
        <v>360</v>
      </c>
      <c r="B76" s="2">
        <v>30</v>
      </c>
      <c r="C76" s="92" t="s">
        <v>336</v>
      </c>
      <c r="D76" s="93"/>
      <c r="E76" s="94">
        <f t="shared" si="3"/>
        <v>3.33</v>
      </c>
      <c r="L76" s="88">
        <f t="shared" si="2"/>
        <v>3.33</v>
      </c>
      <c r="N76" s="98"/>
      <c r="U76" s="94" t="e">
        <v>#DIV/0!</v>
      </c>
    </row>
    <row r="77" spans="1:21" x14ac:dyDescent="0.25">
      <c r="A77" s="79" t="s">
        <v>361</v>
      </c>
      <c r="B77" s="2">
        <v>150</v>
      </c>
      <c r="C77" s="92" t="s">
        <v>336</v>
      </c>
      <c r="D77" s="93"/>
      <c r="E77" s="94">
        <f t="shared" si="3"/>
        <v>0.67</v>
      </c>
      <c r="L77" s="88">
        <f t="shared" si="2"/>
        <v>0.67</v>
      </c>
      <c r="U77" s="94" t="e">
        <v>#DIV/0!</v>
      </c>
    </row>
    <row r="78" spans="1:21" x14ac:dyDescent="0.25">
      <c r="A78" s="79" t="s">
        <v>362</v>
      </c>
      <c r="B78" s="2">
        <v>30</v>
      </c>
      <c r="C78" s="92" t="s">
        <v>336</v>
      </c>
      <c r="D78" s="93"/>
      <c r="E78" s="94">
        <f t="shared" si="3"/>
        <v>3.33</v>
      </c>
      <c r="F78" s="2">
        <v>0.4</v>
      </c>
      <c r="G78" s="2">
        <v>0.5</v>
      </c>
      <c r="L78" s="88">
        <f t="shared" si="2"/>
        <v>3.33</v>
      </c>
      <c r="U78" s="94" t="e">
        <v>#DIV/0!</v>
      </c>
    </row>
    <row r="79" spans="1:21" x14ac:dyDescent="0.25">
      <c r="A79" s="79" t="s">
        <v>363</v>
      </c>
      <c r="B79" s="2">
        <v>30</v>
      </c>
      <c r="C79" s="92" t="s">
        <v>336</v>
      </c>
      <c r="D79" s="93"/>
      <c r="E79" s="94">
        <f t="shared" si="3"/>
        <v>3.33</v>
      </c>
      <c r="F79" s="2">
        <v>0.4</v>
      </c>
      <c r="G79" s="2">
        <v>0.5</v>
      </c>
      <c r="L79" s="88">
        <f t="shared" si="2"/>
        <v>3.33</v>
      </c>
      <c r="U79" s="94" t="e">
        <v>#DIV/0!</v>
      </c>
    </row>
    <row r="80" spans="1:21" x14ac:dyDescent="0.25">
      <c r="A80" s="79" t="s">
        <v>364</v>
      </c>
      <c r="B80" s="2">
        <v>30</v>
      </c>
      <c r="C80" s="92" t="s">
        <v>336</v>
      </c>
      <c r="D80" s="93"/>
      <c r="E80" s="94">
        <f t="shared" si="3"/>
        <v>3.33</v>
      </c>
      <c r="F80" s="2">
        <v>0.4</v>
      </c>
      <c r="G80" s="2">
        <v>0.5</v>
      </c>
      <c r="L80" s="88">
        <f t="shared" si="2"/>
        <v>3.33</v>
      </c>
      <c r="U80" s="94" t="e">
        <v>#DIV/0!</v>
      </c>
    </row>
    <row r="81" spans="1:21" x14ac:dyDescent="0.25">
      <c r="A81" s="79" t="s">
        <v>365</v>
      </c>
      <c r="B81" s="2">
        <v>30</v>
      </c>
      <c r="C81" s="92" t="s">
        <v>336</v>
      </c>
      <c r="D81" s="93"/>
      <c r="E81" s="94">
        <f t="shared" si="3"/>
        <v>3.33</v>
      </c>
      <c r="F81" s="2">
        <v>0.4</v>
      </c>
      <c r="G81" s="2">
        <v>0.5</v>
      </c>
      <c r="L81" s="88">
        <f t="shared" si="2"/>
        <v>3.33</v>
      </c>
      <c r="U81" s="94" t="e">
        <v>#DIV/0!</v>
      </c>
    </row>
    <row r="82" spans="1:21" x14ac:dyDescent="0.25">
      <c r="A82" s="79" t="s">
        <v>366</v>
      </c>
      <c r="B82" s="2">
        <v>30</v>
      </c>
      <c r="C82" s="92" t="s">
        <v>336</v>
      </c>
      <c r="D82" s="93"/>
      <c r="E82" s="94">
        <f t="shared" si="3"/>
        <v>3.33</v>
      </c>
      <c r="F82" s="2">
        <v>0.4</v>
      </c>
      <c r="G82" s="2">
        <v>0.5</v>
      </c>
      <c r="L82" s="88">
        <f t="shared" si="2"/>
        <v>3.33</v>
      </c>
      <c r="U82" s="94" t="e">
        <v>#DIV/0!</v>
      </c>
    </row>
    <row r="83" spans="1:21" x14ac:dyDescent="0.25">
      <c r="A83" s="79" t="s">
        <v>195</v>
      </c>
      <c r="B83" s="2">
        <v>30</v>
      </c>
      <c r="C83" s="92" t="s">
        <v>336</v>
      </c>
      <c r="D83" s="93"/>
      <c r="E83" s="94">
        <f t="shared" si="3"/>
        <v>3.33</v>
      </c>
      <c r="F83" s="2">
        <v>0.4</v>
      </c>
      <c r="G83" s="2">
        <v>0.5</v>
      </c>
      <c r="L83" s="88">
        <f t="shared" si="2"/>
        <v>3.33</v>
      </c>
      <c r="U83" s="94" t="e">
        <v>#DIV/0!</v>
      </c>
    </row>
    <row r="84" spans="1:21" x14ac:dyDescent="0.25">
      <c r="A84" s="79" t="s">
        <v>367</v>
      </c>
      <c r="B84" s="2">
        <v>30</v>
      </c>
      <c r="C84" s="92" t="s">
        <v>336</v>
      </c>
      <c r="D84" s="93"/>
      <c r="E84" s="94">
        <f t="shared" si="3"/>
        <v>3.33</v>
      </c>
      <c r="L84" s="88">
        <f t="shared" si="2"/>
        <v>3.33</v>
      </c>
      <c r="N84" s="98"/>
      <c r="U84" s="94" t="e">
        <v>#DIV/0!</v>
      </c>
    </row>
    <row r="85" spans="1:21" x14ac:dyDescent="0.25">
      <c r="A85" s="79" t="s">
        <v>368</v>
      </c>
      <c r="B85" s="2">
        <v>30</v>
      </c>
      <c r="C85" s="92" t="s">
        <v>336</v>
      </c>
      <c r="D85" s="93"/>
      <c r="E85" s="94">
        <f t="shared" si="3"/>
        <v>3.33</v>
      </c>
      <c r="L85" s="88">
        <f t="shared" si="2"/>
        <v>3.33</v>
      </c>
      <c r="M85"/>
      <c r="N85" s="98"/>
      <c r="U85" s="94" t="e">
        <v>#DIV/0!</v>
      </c>
    </row>
    <row r="86" spans="1:21" x14ac:dyDescent="0.25">
      <c r="A86" s="79" t="s">
        <v>369</v>
      </c>
      <c r="B86" s="2">
        <v>30</v>
      </c>
      <c r="C86" s="92" t="s">
        <v>336</v>
      </c>
      <c r="D86" s="93"/>
      <c r="E86" s="94">
        <f t="shared" ref="E86" si="5">L86</f>
        <v>3.33</v>
      </c>
      <c r="L86" s="88">
        <f t="shared" si="2"/>
        <v>3.33</v>
      </c>
      <c r="M86"/>
      <c r="N86" s="98"/>
      <c r="U86" s="94" t="e">
        <v>#DIV/0!</v>
      </c>
    </row>
    <row r="87" spans="1:21" x14ac:dyDescent="0.25">
      <c r="A87" s="79" t="s">
        <v>588</v>
      </c>
      <c r="B87" s="2">
        <v>30</v>
      </c>
      <c r="C87" s="92" t="s">
        <v>336</v>
      </c>
      <c r="D87" s="93"/>
      <c r="E87" s="94">
        <f t="shared" si="3"/>
        <v>3.33</v>
      </c>
      <c r="L87" s="88">
        <f t="shared" si="2"/>
        <v>3.33</v>
      </c>
      <c r="M87"/>
      <c r="N87" s="98"/>
      <c r="U87" s="94" t="e">
        <v>#DIV/0!</v>
      </c>
    </row>
    <row r="88" spans="1:21" x14ac:dyDescent="0.25">
      <c r="A88" s="79" t="s">
        <v>370</v>
      </c>
      <c r="B88" s="2">
        <v>30</v>
      </c>
      <c r="C88" s="92" t="s">
        <v>336</v>
      </c>
      <c r="D88" s="93"/>
      <c r="E88" s="94">
        <f t="shared" si="3"/>
        <v>3.33</v>
      </c>
      <c r="L88" s="88">
        <f t="shared" si="2"/>
        <v>3.33</v>
      </c>
      <c r="M88" t="s">
        <v>301</v>
      </c>
      <c r="N88" s="98"/>
      <c r="U88" s="94" t="e">
        <v>#DIV/0!</v>
      </c>
    </row>
    <row r="89" spans="1:21" x14ac:dyDescent="0.25">
      <c r="A89" s="79" t="s">
        <v>371</v>
      </c>
      <c r="B89" s="2">
        <v>30</v>
      </c>
      <c r="C89" s="92" t="s">
        <v>336</v>
      </c>
      <c r="D89" s="93"/>
      <c r="E89" s="94">
        <f t="shared" si="3"/>
        <v>3.33</v>
      </c>
      <c r="L89" s="88">
        <f t="shared" si="2"/>
        <v>3.33</v>
      </c>
      <c r="M89" t="s">
        <v>301</v>
      </c>
      <c r="N89" s="98"/>
      <c r="U89" s="94" t="e">
        <v>#DIV/0!</v>
      </c>
    </row>
    <row r="90" spans="1:21" x14ac:dyDescent="0.25">
      <c r="A90" s="79" t="s">
        <v>372</v>
      </c>
      <c r="B90" s="2">
        <v>90</v>
      </c>
      <c r="C90" s="92" t="s">
        <v>336</v>
      </c>
      <c r="D90" s="93"/>
      <c r="E90" s="94">
        <f t="shared" si="3"/>
        <v>1.1100000000000001</v>
      </c>
      <c r="L90" s="88">
        <f t="shared" si="2"/>
        <v>1.1100000000000001</v>
      </c>
      <c r="U90" s="94" t="e">
        <v>#DIV/0!</v>
      </c>
    </row>
    <row r="91" spans="1:21" x14ac:dyDescent="0.25">
      <c r="A91" s="79" t="s">
        <v>76</v>
      </c>
      <c r="B91" s="2">
        <v>90</v>
      </c>
      <c r="C91" s="92" t="s">
        <v>336</v>
      </c>
      <c r="D91" s="93"/>
      <c r="E91" s="94">
        <f t="shared" si="3"/>
        <v>1.1100000000000001</v>
      </c>
      <c r="L91" s="88">
        <f t="shared" si="2"/>
        <v>1.1100000000000001</v>
      </c>
      <c r="N91" s="98"/>
      <c r="U91" s="94" t="e">
        <v>#DIV/0!</v>
      </c>
    </row>
    <row r="92" spans="1:21" x14ac:dyDescent="0.25">
      <c r="A92" s="79" t="s">
        <v>373</v>
      </c>
      <c r="B92" s="2">
        <v>50</v>
      </c>
      <c r="C92" s="92" t="s">
        <v>336</v>
      </c>
      <c r="D92" s="93"/>
      <c r="E92" s="94">
        <f>L92</f>
        <v>2</v>
      </c>
      <c r="L92" s="88">
        <f t="shared" si="2"/>
        <v>2</v>
      </c>
      <c r="M92" s="99" t="s">
        <v>302</v>
      </c>
      <c r="N92" s="98"/>
      <c r="U92" s="94" t="e">
        <v>#DIV/0!</v>
      </c>
    </row>
    <row r="93" spans="1:21" x14ac:dyDescent="0.25">
      <c r="A93" s="79" t="s">
        <v>55</v>
      </c>
      <c r="B93" s="125">
        <v>30</v>
      </c>
      <c r="C93" s="92" t="s">
        <v>336</v>
      </c>
      <c r="D93" s="93"/>
      <c r="E93" s="94">
        <f t="shared" ref="E93:E120" si="6">L93</f>
        <v>3.33</v>
      </c>
      <c r="L93" s="88">
        <f t="shared" si="2"/>
        <v>3.33</v>
      </c>
      <c r="N93" s="98"/>
      <c r="U93" s="94" t="e">
        <v>#DIV/0!</v>
      </c>
    </row>
    <row r="94" spans="1:21" x14ac:dyDescent="0.25">
      <c r="A94" s="79" t="s">
        <v>199</v>
      </c>
      <c r="B94" s="2">
        <v>25</v>
      </c>
      <c r="C94" s="92" t="s">
        <v>336</v>
      </c>
      <c r="D94" s="93"/>
      <c r="E94" s="94">
        <f t="shared" si="6"/>
        <v>4</v>
      </c>
      <c r="L94" s="88">
        <f t="shared" si="2"/>
        <v>4</v>
      </c>
      <c r="U94" s="94" t="e">
        <v>#DIV/0!</v>
      </c>
    </row>
    <row r="95" spans="1:21" x14ac:dyDescent="0.25">
      <c r="A95" s="79" t="s">
        <v>65</v>
      </c>
      <c r="B95" s="2">
        <v>25</v>
      </c>
      <c r="C95" s="92" t="s">
        <v>336</v>
      </c>
      <c r="D95" s="93"/>
      <c r="E95" s="94">
        <f t="shared" si="6"/>
        <v>4</v>
      </c>
      <c r="L95" s="88">
        <f t="shared" si="2"/>
        <v>4</v>
      </c>
      <c r="N95" s="98"/>
      <c r="U95" s="94" t="e">
        <v>#DIV/0!</v>
      </c>
    </row>
    <row r="96" spans="1:21" x14ac:dyDescent="0.25">
      <c r="A96" s="79" t="s">
        <v>374</v>
      </c>
      <c r="B96" s="2">
        <v>30</v>
      </c>
      <c r="C96" s="92" t="s">
        <v>336</v>
      </c>
      <c r="D96" s="93"/>
      <c r="E96" s="94">
        <f t="shared" si="6"/>
        <v>3.33</v>
      </c>
      <c r="L96" s="88">
        <f t="shared" si="2"/>
        <v>3.33</v>
      </c>
      <c r="N96" s="98"/>
      <c r="U96" s="94" t="e">
        <v>#DIV/0!</v>
      </c>
    </row>
    <row r="97" spans="1:21" x14ac:dyDescent="0.25">
      <c r="A97" s="79" t="s">
        <v>590</v>
      </c>
      <c r="B97" s="2">
        <v>25</v>
      </c>
      <c r="C97" s="92" t="s">
        <v>336</v>
      </c>
      <c r="D97" s="93"/>
      <c r="E97" s="94">
        <f t="shared" ref="E97" si="7">L97</f>
        <v>4</v>
      </c>
      <c r="L97" s="88">
        <f t="shared" si="2"/>
        <v>4</v>
      </c>
      <c r="N97" s="98"/>
      <c r="U97" s="94" t="e">
        <v>#DIV/0!</v>
      </c>
    </row>
    <row r="98" spans="1:21" x14ac:dyDescent="0.25">
      <c r="A98" s="79" t="s">
        <v>375</v>
      </c>
      <c r="B98" s="2">
        <v>25</v>
      </c>
      <c r="C98" s="92" t="s">
        <v>336</v>
      </c>
      <c r="D98" s="93"/>
      <c r="E98" s="94">
        <f t="shared" si="6"/>
        <v>4</v>
      </c>
      <c r="L98" s="88">
        <f t="shared" si="2"/>
        <v>4</v>
      </c>
      <c r="N98" s="98"/>
      <c r="U98" s="94" t="e">
        <v>#DIV/0!</v>
      </c>
    </row>
    <row r="99" spans="1:21" x14ac:dyDescent="0.25">
      <c r="A99" s="79" t="s">
        <v>376</v>
      </c>
      <c r="B99" s="2">
        <v>25</v>
      </c>
      <c r="C99" s="92" t="s">
        <v>336</v>
      </c>
      <c r="D99" s="93"/>
      <c r="E99" s="94">
        <f t="shared" si="6"/>
        <v>4</v>
      </c>
      <c r="L99" s="88">
        <f t="shared" si="2"/>
        <v>4</v>
      </c>
      <c r="N99" s="98"/>
      <c r="U99" s="94" t="e">
        <v>#DIV/0!</v>
      </c>
    </row>
    <row r="100" spans="1:21" x14ac:dyDescent="0.25">
      <c r="A100" s="79" t="s">
        <v>377</v>
      </c>
      <c r="B100" s="2">
        <v>25</v>
      </c>
      <c r="C100" s="92" t="s">
        <v>336</v>
      </c>
      <c r="D100" s="93"/>
      <c r="E100" s="94">
        <f t="shared" si="6"/>
        <v>4</v>
      </c>
      <c r="L100" s="88">
        <f t="shared" si="2"/>
        <v>4</v>
      </c>
      <c r="N100" s="98"/>
      <c r="U100" s="94" t="e">
        <v>#DIV/0!</v>
      </c>
    </row>
    <row r="101" spans="1:21" x14ac:dyDescent="0.25">
      <c r="A101" s="79" t="s">
        <v>281</v>
      </c>
      <c r="B101" s="2">
        <v>25</v>
      </c>
      <c r="C101" s="92" t="s">
        <v>336</v>
      </c>
      <c r="D101" s="93"/>
      <c r="E101" s="94">
        <f t="shared" si="6"/>
        <v>4</v>
      </c>
      <c r="L101" s="88">
        <f t="shared" si="2"/>
        <v>4</v>
      </c>
      <c r="N101" s="98"/>
      <c r="U101" s="94" t="e">
        <v>#DIV/0!</v>
      </c>
    </row>
    <row r="102" spans="1:21" x14ac:dyDescent="0.25">
      <c r="A102" s="79" t="s">
        <v>283</v>
      </c>
      <c r="B102" s="2">
        <v>25</v>
      </c>
      <c r="C102" s="92" t="s">
        <v>336</v>
      </c>
      <c r="D102" s="93"/>
      <c r="E102" s="94">
        <f t="shared" si="6"/>
        <v>4</v>
      </c>
      <c r="L102" s="88">
        <f t="shared" si="2"/>
        <v>4</v>
      </c>
      <c r="N102" s="98"/>
      <c r="U102" s="94" t="e">
        <v>#DIV/0!</v>
      </c>
    </row>
    <row r="103" spans="1:21" x14ac:dyDescent="0.25">
      <c r="A103" s="79" t="s">
        <v>284</v>
      </c>
      <c r="B103" s="2">
        <v>35</v>
      </c>
      <c r="C103" s="92" t="s">
        <v>336</v>
      </c>
      <c r="D103" s="93"/>
      <c r="E103" s="94">
        <f t="shared" si="6"/>
        <v>2.86</v>
      </c>
      <c r="L103" s="88">
        <f t="shared" si="2"/>
        <v>2.86</v>
      </c>
      <c r="N103" s="98"/>
      <c r="U103" s="94" t="e">
        <v>#DIV/0!</v>
      </c>
    </row>
    <row r="104" spans="1:21" x14ac:dyDescent="0.25">
      <c r="A104" s="79" t="s">
        <v>378</v>
      </c>
      <c r="B104" s="2">
        <v>35</v>
      </c>
      <c r="C104" s="92" t="s">
        <v>336</v>
      </c>
      <c r="D104" s="93"/>
      <c r="E104" s="94">
        <f t="shared" si="6"/>
        <v>2.86</v>
      </c>
      <c r="L104" s="88">
        <f t="shared" si="2"/>
        <v>2.86</v>
      </c>
      <c r="M104" s="96" t="s">
        <v>379</v>
      </c>
      <c r="N104" s="98"/>
      <c r="U104" s="94" t="e">
        <v>#DIV/0!</v>
      </c>
    </row>
    <row r="105" spans="1:21" x14ac:dyDescent="0.25">
      <c r="A105" s="79" t="s">
        <v>380</v>
      </c>
      <c r="B105" s="2">
        <v>35</v>
      </c>
      <c r="C105" s="92" t="s">
        <v>336</v>
      </c>
      <c r="D105" s="93"/>
      <c r="E105" s="94">
        <f t="shared" si="6"/>
        <v>2.86</v>
      </c>
      <c r="L105" s="88">
        <f t="shared" si="2"/>
        <v>2.86</v>
      </c>
      <c r="M105" s="96" t="s">
        <v>379</v>
      </c>
      <c r="N105" s="98"/>
      <c r="U105" s="94" t="e">
        <v>#DIV/0!</v>
      </c>
    </row>
    <row r="106" spans="1:21" x14ac:dyDescent="0.25">
      <c r="A106" s="79" t="s">
        <v>381</v>
      </c>
      <c r="B106" s="2">
        <v>35</v>
      </c>
      <c r="C106" s="92" t="s">
        <v>336</v>
      </c>
      <c r="D106" s="93"/>
      <c r="E106" s="94">
        <f t="shared" si="6"/>
        <v>2.86</v>
      </c>
      <c r="L106" s="88">
        <f t="shared" si="2"/>
        <v>2.86</v>
      </c>
      <c r="M106" s="96" t="s">
        <v>382</v>
      </c>
      <c r="N106" s="98">
        <v>281</v>
      </c>
      <c r="O106" s="2">
        <v>275</v>
      </c>
      <c r="P106" s="2">
        <v>4</v>
      </c>
      <c r="Q106" s="2">
        <v>10.9</v>
      </c>
      <c r="R106" s="2">
        <v>41.5</v>
      </c>
      <c r="S106" s="2">
        <v>2.8</v>
      </c>
      <c r="U106" s="94">
        <v>36.144578313253014</v>
      </c>
    </row>
    <row r="107" spans="1:21" x14ac:dyDescent="0.25">
      <c r="A107" s="100" t="s">
        <v>383</v>
      </c>
      <c r="B107" s="2">
        <v>25</v>
      </c>
      <c r="C107" s="92" t="s">
        <v>336</v>
      </c>
      <c r="D107" s="93"/>
      <c r="E107" s="94">
        <f t="shared" si="6"/>
        <v>4</v>
      </c>
      <c r="L107" s="88">
        <f t="shared" si="2"/>
        <v>4</v>
      </c>
      <c r="N107" s="98"/>
      <c r="U107" s="94" t="e">
        <v>#DIV/0!</v>
      </c>
    </row>
    <row r="108" spans="1:21" x14ac:dyDescent="0.25">
      <c r="A108" s="123" t="s">
        <v>384</v>
      </c>
      <c r="B108" s="2">
        <v>45</v>
      </c>
      <c r="C108" s="92" t="s">
        <v>336</v>
      </c>
      <c r="D108" s="93"/>
      <c r="E108" s="94">
        <f t="shared" si="6"/>
        <v>2.2200000000000002</v>
      </c>
      <c r="L108" s="88">
        <f t="shared" si="2"/>
        <v>2.2200000000000002</v>
      </c>
      <c r="N108" s="98"/>
      <c r="U108" s="94" t="e">
        <v>#DIV/0!</v>
      </c>
    </row>
    <row r="109" spans="1:21" x14ac:dyDescent="0.25">
      <c r="A109" s="100" t="s">
        <v>385</v>
      </c>
      <c r="B109" s="2">
        <v>30</v>
      </c>
      <c r="C109" s="92" t="s">
        <v>336</v>
      </c>
      <c r="D109" s="93"/>
      <c r="E109" s="94">
        <f t="shared" si="6"/>
        <v>3.33</v>
      </c>
      <c r="L109" s="88">
        <f t="shared" si="2"/>
        <v>3.33</v>
      </c>
      <c r="N109" s="98"/>
      <c r="U109" s="94" t="e">
        <v>#DIV/0!</v>
      </c>
    </row>
    <row r="110" spans="1:21" x14ac:dyDescent="0.25">
      <c r="A110" s="100" t="s">
        <v>386</v>
      </c>
      <c r="B110" s="2">
        <v>30</v>
      </c>
      <c r="C110" s="92" t="s">
        <v>336</v>
      </c>
      <c r="D110" s="93"/>
      <c r="E110" s="94">
        <f t="shared" si="6"/>
        <v>3.33</v>
      </c>
      <c r="L110" s="88">
        <f t="shared" si="2"/>
        <v>3.33</v>
      </c>
      <c r="N110" s="98"/>
      <c r="U110" s="94" t="e">
        <v>#DIV/0!</v>
      </c>
    </row>
    <row r="111" spans="1:21" x14ac:dyDescent="0.25">
      <c r="A111" s="79" t="s">
        <v>61</v>
      </c>
      <c r="B111" s="2">
        <v>30</v>
      </c>
      <c r="C111" s="92" t="s">
        <v>336</v>
      </c>
      <c r="D111" s="93"/>
      <c r="E111" s="94">
        <f t="shared" si="6"/>
        <v>3.33</v>
      </c>
      <c r="L111" s="88">
        <f t="shared" si="2"/>
        <v>3.33</v>
      </c>
      <c r="N111" s="98"/>
      <c r="U111" s="94" t="e">
        <v>#DIV/0!</v>
      </c>
    </row>
    <row r="112" spans="1:21" x14ac:dyDescent="0.25">
      <c r="A112" s="79" t="s">
        <v>387</v>
      </c>
      <c r="B112" s="2">
        <v>30</v>
      </c>
      <c r="C112" s="92" t="s">
        <v>336</v>
      </c>
      <c r="D112" s="93"/>
      <c r="E112" s="94">
        <f t="shared" si="6"/>
        <v>3.33</v>
      </c>
      <c r="L112" s="88">
        <f t="shared" si="2"/>
        <v>3.33</v>
      </c>
      <c r="U112" s="94" t="e">
        <v>#DIV/0!</v>
      </c>
    </row>
    <row r="113" spans="1:21" x14ac:dyDescent="0.25">
      <c r="A113" s="79" t="s">
        <v>388</v>
      </c>
      <c r="B113" s="2">
        <v>30</v>
      </c>
      <c r="C113" s="92" t="s">
        <v>336</v>
      </c>
      <c r="D113" s="93"/>
      <c r="E113" s="94">
        <f t="shared" si="6"/>
        <v>3.33</v>
      </c>
      <c r="L113" s="88">
        <f t="shared" si="2"/>
        <v>3.33</v>
      </c>
      <c r="U113" s="94" t="e">
        <v>#DIV/0!</v>
      </c>
    </row>
    <row r="114" spans="1:21" x14ac:dyDescent="0.25">
      <c r="A114" s="79" t="s">
        <v>62</v>
      </c>
      <c r="B114" s="2">
        <v>30</v>
      </c>
      <c r="C114" s="92" t="s">
        <v>336</v>
      </c>
      <c r="D114" s="93"/>
      <c r="E114" s="94">
        <f t="shared" si="6"/>
        <v>3.33</v>
      </c>
      <c r="L114" s="88">
        <f t="shared" si="2"/>
        <v>3.33</v>
      </c>
      <c r="N114" s="98"/>
      <c r="U114" s="94" t="e">
        <v>#DIV/0!</v>
      </c>
    </row>
    <row r="115" spans="1:21" x14ac:dyDescent="0.25">
      <c r="A115" s="79" t="s">
        <v>54</v>
      </c>
      <c r="B115" s="2">
        <v>30</v>
      </c>
      <c r="C115" s="92" t="s">
        <v>336</v>
      </c>
      <c r="D115" s="93"/>
      <c r="E115" s="94">
        <f t="shared" si="6"/>
        <v>3.33</v>
      </c>
      <c r="L115" s="88">
        <f t="shared" si="2"/>
        <v>3.33</v>
      </c>
      <c r="N115" s="98"/>
      <c r="U115" s="94" t="e">
        <v>#DIV/0!</v>
      </c>
    </row>
    <row r="116" spans="1:21" x14ac:dyDescent="0.25">
      <c r="A116" s="79" t="s">
        <v>303</v>
      </c>
      <c r="B116" s="2">
        <v>30</v>
      </c>
      <c r="C116" s="92" t="s">
        <v>336</v>
      </c>
      <c r="D116" s="93"/>
      <c r="E116" s="94">
        <f t="shared" si="6"/>
        <v>3.33</v>
      </c>
      <c r="L116" s="88">
        <f t="shared" si="2"/>
        <v>3.33</v>
      </c>
      <c r="N116" s="98"/>
      <c r="U116" s="94" t="e">
        <v>#DIV/0!</v>
      </c>
    </row>
    <row r="117" spans="1:21" x14ac:dyDescent="0.25">
      <c r="A117" s="100" t="s">
        <v>389</v>
      </c>
      <c r="B117" s="2">
        <v>27</v>
      </c>
      <c r="C117" s="92" t="s">
        <v>336</v>
      </c>
      <c r="D117" s="93"/>
      <c r="E117" s="94">
        <f t="shared" si="6"/>
        <v>3.7</v>
      </c>
      <c r="L117" s="88">
        <f t="shared" si="2"/>
        <v>3.7</v>
      </c>
      <c r="N117" s="98"/>
      <c r="R117" s="2">
        <v>55.1</v>
      </c>
      <c r="U117" s="94">
        <v>27.22323049001815</v>
      </c>
    </row>
    <row r="118" spans="1:21" x14ac:dyDescent="0.25">
      <c r="A118" s="100" t="s">
        <v>390</v>
      </c>
      <c r="B118" s="2">
        <v>25</v>
      </c>
      <c r="C118" s="92" t="s">
        <v>336</v>
      </c>
      <c r="D118" s="93"/>
      <c r="E118" s="94">
        <f t="shared" si="6"/>
        <v>4</v>
      </c>
      <c r="L118" s="88">
        <f t="shared" si="2"/>
        <v>4</v>
      </c>
      <c r="N118" s="98"/>
      <c r="U118" s="94" t="e">
        <v>#DIV/0!</v>
      </c>
    </row>
    <row r="119" spans="1:21" x14ac:dyDescent="0.25">
      <c r="A119" s="101" t="s">
        <v>391</v>
      </c>
      <c r="B119" s="2">
        <v>103</v>
      </c>
      <c r="C119" s="92" t="s">
        <v>336</v>
      </c>
      <c r="D119" s="93"/>
      <c r="E119" s="94">
        <f t="shared" si="6"/>
        <v>0.97</v>
      </c>
      <c r="L119" s="88">
        <f t="shared" si="2"/>
        <v>0.97</v>
      </c>
      <c r="N119" s="98"/>
      <c r="U119" s="94" t="e">
        <v>#DIV/0!</v>
      </c>
    </row>
    <row r="120" spans="1:21" x14ac:dyDescent="0.25">
      <c r="A120" s="100" t="s">
        <v>392</v>
      </c>
      <c r="B120" s="2">
        <v>30</v>
      </c>
      <c r="C120" s="92" t="s">
        <v>336</v>
      </c>
      <c r="D120" s="93"/>
      <c r="E120" s="94">
        <f t="shared" si="6"/>
        <v>3.33</v>
      </c>
      <c r="L120" s="88">
        <f t="shared" si="2"/>
        <v>3.33</v>
      </c>
      <c r="N120" s="98"/>
      <c r="U120" s="94" t="e">
        <v>#DIV/0!</v>
      </c>
    </row>
    <row r="121" spans="1:21" x14ac:dyDescent="0.25">
      <c r="A121" s="79" t="s">
        <v>393</v>
      </c>
      <c r="B121" s="2">
        <v>50</v>
      </c>
      <c r="C121" s="102" t="s">
        <v>31</v>
      </c>
      <c r="D121" s="93"/>
      <c r="F121" s="103">
        <f>L121</f>
        <v>2</v>
      </c>
      <c r="L121" s="88">
        <f t="shared" si="2"/>
        <v>2</v>
      </c>
      <c r="N121" s="98"/>
    </row>
    <row r="122" spans="1:21" x14ac:dyDescent="0.25">
      <c r="A122" s="79" t="s">
        <v>82</v>
      </c>
      <c r="B122" s="2">
        <v>50</v>
      </c>
      <c r="C122" s="102" t="s">
        <v>31</v>
      </c>
      <c r="D122" s="93"/>
      <c r="F122" s="103">
        <f t="shared" ref="F122:F186" si="8">L122</f>
        <v>2</v>
      </c>
      <c r="L122" s="88">
        <f t="shared" si="2"/>
        <v>2</v>
      </c>
      <c r="N122" s="98"/>
    </row>
    <row r="123" spans="1:21" x14ac:dyDescent="0.25">
      <c r="A123" s="79" t="s">
        <v>394</v>
      </c>
      <c r="B123" s="2">
        <v>50</v>
      </c>
      <c r="C123" s="102" t="s">
        <v>31</v>
      </c>
      <c r="D123" s="93"/>
      <c r="F123" s="103">
        <f t="shared" si="8"/>
        <v>2</v>
      </c>
      <c r="L123" s="88">
        <f t="shared" si="2"/>
        <v>2</v>
      </c>
      <c r="N123" s="98"/>
    </row>
    <row r="124" spans="1:21" x14ac:dyDescent="0.25">
      <c r="A124" s="79" t="s">
        <v>395</v>
      </c>
      <c r="B124" s="2">
        <v>50</v>
      </c>
      <c r="C124" s="102" t="s">
        <v>31</v>
      </c>
      <c r="D124" s="93">
        <v>0.55000000000000004</v>
      </c>
      <c r="F124" s="103">
        <f t="shared" si="8"/>
        <v>0.9</v>
      </c>
      <c r="L124" s="88">
        <f t="shared" si="2"/>
        <v>0.9</v>
      </c>
      <c r="N124" s="98"/>
    </row>
    <row r="125" spans="1:21" x14ac:dyDescent="0.25">
      <c r="A125" s="79" t="s">
        <v>396</v>
      </c>
      <c r="B125" s="2">
        <v>35</v>
      </c>
      <c r="C125" s="102" t="s">
        <v>397</v>
      </c>
      <c r="D125" s="93"/>
      <c r="F125" s="103">
        <f t="shared" si="8"/>
        <v>2.86</v>
      </c>
      <c r="L125" s="88">
        <f t="shared" si="2"/>
        <v>2.86</v>
      </c>
      <c r="N125" s="98"/>
    </row>
    <row r="126" spans="1:21" x14ac:dyDescent="0.25">
      <c r="A126" s="79" t="s">
        <v>120</v>
      </c>
      <c r="B126" s="2">
        <v>190</v>
      </c>
      <c r="C126" s="102" t="s">
        <v>31</v>
      </c>
      <c r="D126" s="93"/>
      <c r="F126" s="103">
        <f t="shared" si="8"/>
        <v>0.53</v>
      </c>
      <c r="L126" s="88">
        <f t="shared" si="2"/>
        <v>0.53</v>
      </c>
    </row>
    <row r="127" spans="1:21" x14ac:dyDescent="0.25">
      <c r="A127" s="79" t="s">
        <v>83</v>
      </c>
      <c r="B127" s="2">
        <v>40</v>
      </c>
      <c r="C127" s="102" t="s">
        <v>31</v>
      </c>
      <c r="D127" s="93"/>
      <c r="F127" s="103">
        <f t="shared" si="8"/>
        <v>2.5</v>
      </c>
      <c r="L127" s="88">
        <f t="shared" si="2"/>
        <v>2.5</v>
      </c>
      <c r="N127" s="98"/>
    </row>
    <row r="128" spans="1:21" x14ac:dyDescent="0.25">
      <c r="A128" s="79" t="s">
        <v>293</v>
      </c>
      <c r="B128" s="2">
        <v>40</v>
      </c>
      <c r="C128" s="102" t="s">
        <v>31</v>
      </c>
      <c r="D128" s="93"/>
      <c r="F128" s="103">
        <f t="shared" si="8"/>
        <v>2.5</v>
      </c>
      <c r="L128" s="88">
        <f t="shared" si="2"/>
        <v>2.5</v>
      </c>
    </row>
    <row r="129" spans="1:14" x14ac:dyDescent="0.25">
      <c r="A129" s="79" t="s">
        <v>85</v>
      </c>
      <c r="B129" s="2">
        <v>70</v>
      </c>
      <c r="C129" s="102" t="s">
        <v>31</v>
      </c>
      <c r="D129" s="93"/>
      <c r="F129" s="103">
        <f t="shared" si="8"/>
        <v>1.43</v>
      </c>
      <c r="L129" s="88">
        <f t="shared" si="2"/>
        <v>1.43</v>
      </c>
      <c r="N129" s="98"/>
    </row>
    <row r="130" spans="1:14" x14ac:dyDescent="0.25">
      <c r="A130" s="79" t="s">
        <v>398</v>
      </c>
      <c r="B130" s="2">
        <v>25</v>
      </c>
      <c r="C130" s="102" t="s">
        <v>31</v>
      </c>
      <c r="D130" s="93"/>
      <c r="F130" s="103">
        <f t="shared" si="8"/>
        <v>4</v>
      </c>
      <c r="L130" s="88">
        <f t="shared" si="2"/>
        <v>4</v>
      </c>
      <c r="N130" s="98"/>
    </row>
    <row r="131" spans="1:14" x14ac:dyDescent="0.25">
      <c r="A131" s="79" t="s">
        <v>87</v>
      </c>
      <c r="B131" s="2">
        <v>40</v>
      </c>
      <c r="C131" s="102" t="s">
        <v>31</v>
      </c>
      <c r="D131" s="93"/>
      <c r="F131" s="103">
        <f t="shared" si="8"/>
        <v>2.5</v>
      </c>
      <c r="L131" s="88">
        <f t="shared" si="2"/>
        <v>2.5</v>
      </c>
      <c r="N131" s="98"/>
    </row>
    <row r="132" spans="1:14" x14ac:dyDescent="0.25">
      <c r="A132" s="79" t="s">
        <v>88</v>
      </c>
      <c r="B132" s="2">
        <v>15</v>
      </c>
      <c r="C132" s="102" t="s">
        <v>31</v>
      </c>
      <c r="D132" s="93"/>
      <c r="F132" s="103">
        <f t="shared" si="8"/>
        <v>6.67</v>
      </c>
      <c r="L132" s="88">
        <f t="shared" si="2"/>
        <v>6.67</v>
      </c>
      <c r="N132" s="98"/>
    </row>
    <row r="133" spans="1:14" x14ac:dyDescent="0.25">
      <c r="A133" s="79" t="s">
        <v>399</v>
      </c>
      <c r="B133" s="2">
        <v>30</v>
      </c>
      <c r="C133" s="102" t="s">
        <v>31</v>
      </c>
      <c r="D133" s="93"/>
      <c r="F133" s="103">
        <f t="shared" si="8"/>
        <v>3.33</v>
      </c>
      <c r="L133" s="88">
        <f t="shared" si="2"/>
        <v>3.33</v>
      </c>
      <c r="N133" s="98"/>
    </row>
    <row r="134" spans="1:14" x14ac:dyDescent="0.25">
      <c r="A134" s="79" t="s">
        <v>89</v>
      </c>
      <c r="B134" s="2">
        <v>15</v>
      </c>
      <c r="C134" s="102" t="s">
        <v>31</v>
      </c>
      <c r="D134" s="93"/>
      <c r="F134" s="103">
        <f t="shared" si="8"/>
        <v>6.67</v>
      </c>
      <c r="L134" s="88">
        <f t="shared" si="2"/>
        <v>6.67</v>
      </c>
      <c r="N134" s="98"/>
    </row>
    <row r="135" spans="1:14" x14ac:dyDescent="0.25">
      <c r="A135" s="79" t="s">
        <v>400</v>
      </c>
      <c r="B135" s="2">
        <v>30</v>
      </c>
      <c r="C135" s="102" t="s">
        <v>31</v>
      </c>
      <c r="D135" s="93"/>
      <c r="F135" s="103">
        <f t="shared" si="8"/>
        <v>3.33</v>
      </c>
      <c r="L135" s="88">
        <f t="shared" si="2"/>
        <v>3.33</v>
      </c>
      <c r="N135" s="98"/>
    </row>
    <row r="136" spans="1:14" x14ac:dyDescent="0.25">
      <c r="A136" s="79" t="s">
        <v>401</v>
      </c>
      <c r="B136" s="2">
        <v>35</v>
      </c>
      <c r="C136" s="102" t="s">
        <v>397</v>
      </c>
      <c r="D136" s="93"/>
      <c r="F136" s="103">
        <f t="shared" si="8"/>
        <v>2.86</v>
      </c>
      <c r="L136" s="88">
        <f t="shared" si="2"/>
        <v>2.86</v>
      </c>
      <c r="N136" s="98"/>
    </row>
    <row r="137" spans="1:14" x14ac:dyDescent="0.25">
      <c r="A137" s="79" t="s">
        <v>90</v>
      </c>
      <c r="B137" s="2">
        <v>40</v>
      </c>
      <c r="C137" s="102" t="s">
        <v>31</v>
      </c>
      <c r="D137" s="93"/>
      <c r="F137" s="103">
        <f t="shared" si="8"/>
        <v>2.5</v>
      </c>
      <c r="L137" s="88">
        <f t="shared" ref="L137:L201" si="9">ROUND(100*(1-$D137)/$B137,2)</f>
        <v>2.5</v>
      </c>
      <c r="N137" s="98"/>
    </row>
    <row r="138" spans="1:14" x14ac:dyDescent="0.25">
      <c r="A138" s="79" t="s">
        <v>402</v>
      </c>
      <c r="B138" s="2">
        <v>40</v>
      </c>
      <c r="C138" s="102" t="s">
        <v>31</v>
      </c>
      <c r="D138" s="93"/>
      <c r="F138" s="103">
        <f t="shared" si="8"/>
        <v>2.5</v>
      </c>
      <c r="L138" s="88">
        <f t="shared" si="9"/>
        <v>2.5</v>
      </c>
      <c r="N138" s="98"/>
    </row>
    <row r="139" spans="1:14" x14ac:dyDescent="0.25">
      <c r="A139" s="79" t="s">
        <v>96</v>
      </c>
      <c r="B139" s="2">
        <v>35</v>
      </c>
      <c r="C139" s="102" t="s">
        <v>31</v>
      </c>
      <c r="D139" s="93"/>
      <c r="F139" s="103">
        <f t="shared" si="8"/>
        <v>2.86</v>
      </c>
      <c r="L139" s="88">
        <f t="shared" si="9"/>
        <v>2.86</v>
      </c>
      <c r="N139" s="98"/>
    </row>
    <row r="140" spans="1:14" x14ac:dyDescent="0.25">
      <c r="A140" s="79" t="s">
        <v>91</v>
      </c>
      <c r="B140" s="2">
        <v>80</v>
      </c>
      <c r="C140" s="102" t="s">
        <v>31</v>
      </c>
      <c r="D140" s="93"/>
      <c r="F140" s="103">
        <f t="shared" si="8"/>
        <v>1.25</v>
      </c>
      <c r="L140" s="88">
        <f t="shared" si="9"/>
        <v>1.25</v>
      </c>
      <c r="N140" s="98"/>
    </row>
    <row r="141" spans="1:14" x14ac:dyDescent="0.25">
      <c r="A141" s="79" t="s">
        <v>289</v>
      </c>
      <c r="B141" s="2">
        <v>80</v>
      </c>
      <c r="C141" s="102" t="s">
        <v>31</v>
      </c>
      <c r="D141" s="93"/>
      <c r="F141" s="103">
        <f t="shared" si="8"/>
        <v>1.25</v>
      </c>
      <c r="L141" s="88">
        <f t="shared" si="9"/>
        <v>1.25</v>
      </c>
      <c r="N141" s="98"/>
    </row>
    <row r="142" spans="1:14" x14ac:dyDescent="0.25">
      <c r="A142" s="79" t="s">
        <v>403</v>
      </c>
      <c r="B142" s="2">
        <v>80</v>
      </c>
      <c r="C142" s="102" t="s">
        <v>31</v>
      </c>
      <c r="D142" s="93"/>
      <c r="F142" s="103">
        <v>1.82</v>
      </c>
      <c r="L142" s="88">
        <f t="shared" si="9"/>
        <v>1.25</v>
      </c>
      <c r="N142" s="98"/>
    </row>
    <row r="143" spans="1:14" x14ac:dyDescent="0.25">
      <c r="A143" s="79" t="s">
        <v>290</v>
      </c>
      <c r="B143" s="2">
        <v>55</v>
      </c>
      <c r="C143" s="102" t="s">
        <v>31</v>
      </c>
      <c r="D143" s="93"/>
      <c r="F143" s="103">
        <f t="shared" si="8"/>
        <v>1.82</v>
      </c>
      <c r="L143" s="88">
        <f t="shared" si="9"/>
        <v>1.82</v>
      </c>
      <c r="N143" s="98"/>
    </row>
    <row r="144" spans="1:14" x14ac:dyDescent="0.25">
      <c r="A144" s="79" t="s">
        <v>104</v>
      </c>
      <c r="B144" s="2">
        <v>55</v>
      </c>
      <c r="C144" s="102" t="s">
        <v>31</v>
      </c>
      <c r="D144" s="93"/>
      <c r="F144" s="103">
        <f t="shared" si="8"/>
        <v>1.82</v>
      </c>
      <c r="L144" s="88">
        <f t="shared" si="9"/>
        <v>1.82</v>
      </c>
      <c r="N144" s="98"/>
    </row>
    <row r="145" spans="1:14" x14ac:dyDescent="0.25">
      <c r="A145" s="79" t="s">
        <v>404</v>
      </c>
      <c r="B145" s="2">
        <v>15</v>
      </c>
      <c r="C145" s="102" t="s">
        <v>31</v>
      </c>
      <c r="D145" s="93"/>
      <c r="F145" s="103">
        <f t="shared" si="8"/>
        <v>6.67</v>
      </c>
      <c r="L145" s="88">
        <f t="shared" si="9"/>
        <v>6.67</v>
      </c>
      <c r="N145" s="98"/>
    </row>
    <row r="146" spans="1:14" x14ac:dyDescent="0.25">
      <c r="A146" s="79" t="s">
        <v>92</v>
      </c>
      <c r="B146" s="2">
        <v>15</v>
      </c>
      <c r="C146" s="102" t="s">
        <v>31</v>
      </c>
      <c r="D146" s="93"/>
      <c r="F146" s="103">
        <f t="shared" si="8"/>
        <v>6.67</v>
      </c>
      <c r="L146" s="88">
        <f t="shared" si="9"/>
        <v>6.67</v>
      </c>
      <c r="N146" s="98"/>
    </row>
    <row r="147" spans="1:14" x14ac:dyDescent="0.25">
      <c r="A147" s="79" t="s">
        <v>405</v>
      </c>
      <c r="B147" s="2">
        <v>25</v>
      </c>
      <c r="C147" s="102" t="s">
        <v>31</v>
      </c>
      <c r="D147" s="93"/>
      <c r="F147" s="103">
        <f t="shared" si="8"/>
        <v>4</v>
      </c>
      <c r="L147" s="88">
        <f t="shared" si="9"/>
        <v>4</v>
      </c>
      <c r="N147" s="98"/>
    </row>
    <row r="148" spans="1:14" x14ac:dyDescent="0.25">
      <c r="A148" s="79" t="s">
        <v>84</v>
      </c>
      <c r="B148" s="2">
        <v>15</v>
      </c>
      <c r="C148" s="102" t="s">
        <v>31</v>
      </c>
      <c r="D148" s="93"/>
      <c r="F148" s="103">
        <f t="shared" si="8"/>
        <v>6.67</v>
      </c>
      <c r="L148" s="88">
        <f t="shared" si="9"/>
        <v>6.67</v>
      </c>
      <c r="N148" s="98"/>
    </row>
    <row r="149" spans="1:14" x14ac:dyDescent="0.25">
      <c r="A149" s="79" t="s">
        <v>102</v>
      </c>
      <c r="B149" s="2">
        <v>20</v>
      </c>
      <c r="C149" s="102" t="s">
        <v>31</v>
      </c>
      <c r="D149" s="93"/>
      <c r="F149" s="103">
        <f t="shared" si="8"/>
        <v>5</v>
      </c>
      <c r="L149" s="88">
        <f t="shared" si="9"/>
        <v>5</v>
      </c>
      <c r="N149" s="98"/>
    </row>
    <row r="150" spans="1:14" x14ac:dyDescent="0.25">
      <c r="A150" s="79" t="s">
        <v>406</v>
      </c>
      <c r="B150" s="2">
        <v>25</v>
      </c>
      <c r="C150" s="102" t="s">
        <v>397</v>
      </c>
      <c r="D150" s="93"/>
      <c r="F150" s="103">
        <f t="shared" si="8"/>
        <v>4</v>
      </c>
      <c r="L150" s="88">
        <f t="shared" si="9"/>
        <v>4</v>
      </c>
      <c r="N150" s="98"/>
    </row>
    <row r="151" spans="1:14" x14ac:dyDescent="0.25">
      <c r="A151" s="79" t="s">
        <v>103</v>
      </c>
      <c r="B151" s="2">
        <v>40</v>
      </c>
      <c r="C151" s="102" t="s">
        <v>31</v>
      </c>
      <c r="D151" s="93"/>
      <c r="F151" s="103">
        <f t="shared" si="8"/>
        <v>2.5</v>
      </c>
      <c r="L151" s="88">
        <f t="shared" si="9"/>
        <v>2.5</v>
      </c>
      <c r="N151" s="98"/>
    </row>
    <row r="152" spans="1:14" x14ac:dyDescent="0.25">
      <c r="A152" s="79" t="s">
        <v>291</v>
      </c>
      <c r="B152" s="2">
        <v>40</v>
      </c>
      <c r="C152" s="102" t="s">
        <v>31</v>
      </c>
      <c r="D152" s="93"/>
      <c r="F152" s="103">
        <f t="shared" si="8"/>
        <v>2.5</v>
      </c>
      <c r="L152" s="88">
        <f t="shared" si="9"/>
        <v>2.5</v>
      </c>
    </row>
    <row r="153" spans="1:14" x14ac:dyDescent="0.25">
      <c r="A153" s="79" t="s">
        <v>294</v>
      </c>
      <c r="B153" s="2">
        <v>25</v>
      </c>
      <c r="C153" s="102" t="s">
        <v>397</v>
      </c>
      <c r="D153" s="93"/>
      <c r="F153" s="103">
        <f t="shared" si="8"/>
        <v>4</v>
      </c>
      <c r="L153" s="88">
        <f t="shared" si="9"/>
        <v>4</v>
      </c>
      <c r="N153" s="98"/>
    </row>
    <row r="154" spans="1:14" x14ac:dyDescent="0.25">
      <c r="A154" s="79" t="s">
        <v>94</v>
      </c>
      <c r="B154" s="2">
        <v>55</v>
      </c>
      <c r="C154" s="102" t="s">
        <v>31</v>
      </c>
      <c r="D154" s="93"/>
      <c r="F154" s="103">
        <f t="shared" si="8"/>
        <v>1.82</v>
      </c>
      <c r="L154" s="88">
        <f t="shared" si="9"/>
        <v>1.82</v>
      </c>
      <c r="N154" s="98"/>
    </row>
    <row r="155" spans="1:14" x14ac:dyDescent="0.25">
      <c r="A155" s="79" t="s">
        <v>123</v>
      </c>
      <c r="B155" s="2">
        <v>55</v>
      </c>
      <c r="C155" s="102" t="s">
        <v>31</v>
      </c>
      <c r="D155" s="93"/>
      <c r="F155" s="103">
        <f t="shared" si="8"/>
        <v>1.82</v>
      </c>
      <c r="L155" s="88">
        <f t="shared" si="9"/>
        <v>1.82</v>
      </c>
    </row>
    <row r="156" spans="1:14" x14ac:dyDescent="0.25">
      <c r="A156" s="79" t="s">
        <v>407</v>
      </c>
      <c r="B156" s="2">
        <v>55</v>
      </c>
      <c r="C156" s="102" t="s">
        <v>397</v>
      </c>
      <c r="D156" s="93"/>
      <c r="F156" s="103">
        <f t="shared" si="8"/>
        <v>1.82</v>
      </c>
      <c r="L156" s="88">
        <f t="shared" si="9"/>
        <v>1.82</v>
      </c>
      <c r="N156" s="98"/>
    </row>
    <row r="157" spans="1:14" x14ac:dyDescent="0.25">
      <c r="A157" s="79" t="s">
        <v>100</v>
      </c>
      <c r="B157" s="2">
        <v>55</v>
      </c>
      <c r="C157" s="102" t="s">
        <v>31</v>
      </c>
      <c r="D157" s="93"/>
      <c r="F157" s="103">
        <f t="shared" si="8"/>
        <v>1.82</v>
      </c>
      <c r="L157" s="88">
        <f t="shared" si="9"/>
        <v>1.82</v>
      </c>
      <c r="N157" s="98"/>
    </row>
    <row r="158" spans="1:14" x14ac:dyDescent="0.25">
      <c r="A158" s="79" t="s">
        <v>108</v>
      </c>
      <c r="B158" s="2">
        <v>15</v>
      </c>
      <c r="C158" s="102" t="s">
        <v>31</v>
      </c>
      <c r="D158" s="93"/>
      <c r="F158" s="103">
        <f t="shared" si="8"/>
        <v>6.67</v>
      </c>
      <c r="L158" s="88">
        <f t="shared" si="9"/>
        <v>6.67</v>
      </c>
      <c r="N158" s="98"/>
    </row>
    <row r="159" spans="1:14" x14ac:dyDescent="0.25">
      <c r="A159" s="79" t="s">
        <v>408</v>
      </c>
      <c r="B159" s="2">
        <v>35</v>
      </c>
      <c r="C159" s="102" t="s">
        <v>31</v>
      </c>
      <c r="D159" s="93">
        <v>0.5</v>
      </c>
      <c r="F159" s="103">
        <f t="shared" si="8"/>
        <v>1.43</v>
      </c>
      <c r="L159" s="88">
        <f t="shared" si="9"/>
        <v>1.43</v>
      </c>
      <c r="N159" s="98"/>
    </row>
    <row r="160" spans="1:14" x14ac:dyDescent="0.25">
      <c r="A160" s="79" t="s">
        <v>409</v>
      </c>
      <c r="B160" s="2">
        <v>35</v>
      </c>
      <c r="C160" s="102" t="s">
        <v>31</v>
      </c>
      <c r="D160" s="93"/>
      <c r="F160" s="103">
        <f t="shared" si="8"/>
        <v>2.86</v>
      </c>
      <c r="L160" s="88">
        <f t="shared" si="9"/>
        <v>2.86</v>
      </c>
      <c r="N160" s="98"/>
    </row>
    <row r="161" spans="1:23" x14ac:dyDescent="0.25">
      <c r="A161" s="79" t="s">
        <v>312</v>
      </c>
      <c r="B161" s="2">
        <v>35</v>
      </c>
      <c r="C161" s="102" t="s">
        <v>31</v>
      </c>
      <c r="D161" s="93"/>
      <c r="F161" s="103">
        <f t="shared" si="8"/>
        <v>2.86</v>
      </c>
      <c r="L161" s="88">
        <f t="shared" si="9"/>
        <v>2.86</v>
      </c>
      <c r="N161" s="98"/>
    </row>
    <row r="162" spans="1:23" x14ac:dyDescent="0.25">
      <c r="A162" s="79" t="s">
        <v>410</v>
      </c>
      <c r="B162" s="2">
        <v>35</v>
      </c>
      <c r="C162" s="102" t="s">
        <v>31</v>
      </c>
      <c r="D162" s="93"/>
      <c r="F162" s="103">
        <f t="shared" si="8"/>
        <v>2.86</v>
      </c>
      <c r="L162" s="88">
        <f t="shared" si="9"/>
        <v>2.86</v>
      </c>
      <c r="N162" s="98"/>
    </row>
    <row r="163" spans="1:23" x14ac:dyDescent="0.25">
      <c r="A163" s="79" t="s">
        <v>97</v>
      </c>
      <c r="B163" s="2">
        <v>35</v>
      </c>
      <c r="C163" s="102" t="s">
        <v>31</v>
      </c>
      <c r="D163" s="93"/>
      <c r="F163" s="103">
        <f t="shared" ref="F163" si="10">L163</f>
        <v>2.86</v>
      </c>
      <c r="L163" s="88">
        <f t="shared" si="9"/>
        <v>2.86</v>
      </c>
      <c r="N163" s="98"/>
    </row>
    <row r="164" spans="1:23" x14ac:dyDescent="0.25">
      <c r="A164" s="79" t="s">
        <v>908</v>
      </c>
      <c r="B164" s="2">
        <v>35</v>
      </c>
      <c r="C164" s="102" t="s">
        <v>31</v>
      </c>
      <c r="D164" s="93"/>
      <c r="F164" s="103">
        <f t="shared" si="8"/>
        <v>2.86</v>
      </c>
      <c r="L164" s="88">
        <f t="shared" si="9"/>
        <v>2.86</v>
      </c>
      <c r="N164" s="98"/>
    </row>
    <row r="165" spans="1:23" x14ac:dyDescent="0.25">
      <c r="A165" s="79" t="s">
        <v>122</v>
      </c>
      <c r="B165" s="2">
        <v>35</v>
      </c>
      <c r="C165" s="102" t="s">
        <v>31</v>
      </c>
      <c r="D165" s="93"/>
      <c r="F165" s="103">
        <f t="shared" si="8"/>
        <v>2.86</v>
      </c>
      <c r="L165" s="88">
        <f t="shared" si="9"/>
        <v>2.86</v>
      </c>
      <c r="N165" s="98"/>
    </row>
    <row r="166" spans="1:23" x14ac:dyDescent="0.25">
      <c r="A166" s="79" t="s">
        <v>109</v>
      </c>
      <c r="B166" s="2">
        <v>60</v>
      </c>
      <c r="C166" s="102" t="s">
        <v>31</v>
      </c>
      <c r="D166" s="93"/>
      <c r="F166" s="103">
        <f t="shared" si="8"/>
        <v>1.67</v>
      </c>
      <c r="L166" s="88">
        <f t="shared" si="9"/>
        <v>1.67</v>
      </c>
    </row>
    <row r="167" spans="1:23" x14ac:dyDescent="0.25">
      <c r="A167" s="79" t="s">
        <v>192</v>
      </c>
      <c r="B167" s="2">
        <v>20</v>
      </c>
      <c r="C167" s="102" t="s">
        <v>397</v>
      </c>
      <c r="D167" s="93"/>
      <c r="F167" s="103">
        <f t="shared" si="8"/>
        <v>5</v>
      </c>
      <c r="L167" s="88">
        <f t="shared" si="9"/>
        <v>5</v>
      </c>
    </row>
    <row r="168" spans="1:23" x14ac:dyDescent="0.25">
      <c r="A168" s="79" t="s">
        <v>411</v>
      </c>
      <c r="B168" s="2">
        <v>35</v>
      </c>
      <c r="C168" s="102" t="s">
        <v>397</v>
      </c>
      <c r="D168" s="93"/>
      <c r="F168" s="103">
        <f t="shared" si="8"/>
        <v>2.86</v>
      </c>
      <c r="L168" s="88">
        <f t="shared" si="9"/>
        <v>2.86</v>
      </c>
      <c r="N168" s="98"/>
    </row>
    <row r="169" spans="1:23" x14ac:dyDescent="0.25">
      <c r="A169" s="79" t="s">
        <v>412</v>
      </c>
      <c r="B169" s="2">
        <v>35</v>
      </c>
      <c r="C169" s="102" t="s">
        <v>397</v>
      </c>
      <c r="D169" s="93"/>
      <c r="F169" s="103">
        <f t="shared" si="8"/>
        <v>2.86</v>
      </c>
      <c r="L169" s="88">
        <f t="shared" si="9"/>
        <v>2.86</v>
      </c>
      <c r="N169" s="98">
        <v>104</v>
      </c>
      <c r="O169" s="2">
        <v>104</v>
      </c>
      <c r="P169" s="2">
        <v>15</v>
      </c>
      <c r="Q169" s="2">
        <v>4.4000000000000004</v>
      </c>
      <c r="R169" s="2">
        <v>0</v>
      </c>
      <c r="U169" s="103">
        <v>46.666666666666664</v>
      </c>
    </row>
    <row r="170" spans="1:23" x14ac:dyDescent="0.25">
      <c r="A170" s="79" t="s">
        <v>304</v>
      </c>
      <c r="B170" s="2">
        <v>50</v>
      </c>
      <c r="C170" s="102" t="s">
        <v>397</v>
      </c>
      <c r="D170" s="93"/>
      <c r="F170" s="103">
        <f t="shared" si="8"/>
        <v>2</v>
      </c>
      <c r="L170" s="88">
        <f t="shared" si="9"/>
        <v>2</v>
      </c>
      <c r="N170" s="98">
        <v>187</v>
      </c>
      <c r="O170" s="2">
        <v>185</v>
      </c>
      <c r="P170" s="2">
        <v>5.5</v>
      </c>
      <c r="Q170" s="2">
        <v>7.3</v>
      </c>
      <c r="R170" s="2">
        <v>24.9</v>
      </c>
      <c r="S170" s="2">
        <v>1.3</v>
      </c>
      <c r="U170" s="104"/>
    </row>
    <row r="171" spans="1:23" x14ac:dyDescent="0.25">
      <c r="A171" s="79" t="s">
        <v>313</v>
      </c>
      <c r="B171" s="2">
        <v>50</v>
      </c>
      <c r="C171" s="102" t="s">
        <v>397</v>
      </c>
      <c r="D171" s="93"/>
      <c r="F171" s="103">
        <f t="shared" si="8"/>
        <v>2</v>
      </c>
      <c r="L171" s="88">
        <f t="shared" si="9"/>
        <v>2</v>
      </c>
      <c r="N171" s="98">
        <v>187</v>
      </c>
      <c r="O171" s="2">
        <v>185</v>
      </c>
      <c r="P171" s="2">
        <v>5.5</v>
      </c>
      <c r="Q171" s="2">
        <v>7.3</v>
      </c>
      <c r="R171" s="2">
        <v>24.9</v>
      </c>
      <c r="S171" s="2">
        <v>1.3</v>
      </c>
      <c r="U171" s="104"/>
    </row>
    <row r="172" spans="1:23" x14ac:dyDescent="0.25">
      <c r="A172" s="79" t="s">
        <v>413</v>
      </c>
      <c r="B172" s="2">
        <v>10</v>
      </c>
      <c r="C172" s="102" t="s">
        <v>397</v>
      </c>
      <c r="D172" s="93"/>
      <c r="F172" s="103">
        <f t="shared" si="8"/>
        <v>10</v>
      </c>
      <c r="L172" s="88">
        <f t="shared" si="9"/>
        <v>10</v>
      </c>
      <c r="N172" s="98"/>
    </row>
    <row r="173" spans="1:23" x14ac:dyDescent="0.25">
      <c r="A173" s="79" t="s">
        <v>118</v>
      </c>
      <c r="B173" s="2">
        <v>10</v>
      </c>
      <c r="C173" s="102" t="s">
        <v>31</v>
      </c>
      <c r="D173" s="93"/>
      <c r="F173" s="103">
        <f t="shared" si="8"/>
        <v>10</v>
      </c>
      <c r="L173" s="88">
        <f t="shared" si="9"/>
        <v>10</v>
      </c>
      <c r="M173" s="96" t="s">
        <v>414</v>
      </c>
      <c r="N173" s="2">
        <v>335</v>
      </c>
      <c r="O173" s="2">
        <v>335</v>
      </c>
      <c r="P173" s="2">
        <v>69.2</v>
      </c>
      <c r="Q173" s="2">
        <v>4.4000000000000004</v>
      </c>
      <c r="R173" s="2">
        <v>0</v>
      </c>
      <c r="U173" s="103">
        <v>10.115606936416185</v>
      </c>
    </row>
    <row r="174" spans="1:23" s="107" customFormat="1" x14ac:dyDescent="0.25">
      <c r="A174" s="79" t="s">
        <v>114</v>
      </c>
      <c r="B174" s="2">
        <v>15</v>
      </c>
      <c r="C174" s="102" t="s">
        <v>31</v>
      </c>
      <c r="D174" s="93"/>
      <c r="E174" s="2"/>
      <c r="F174" s="103">
        <f t="shared" si="8"/>
        <v>6.67</v>
      </c>
      <c r="G174" s="2"/>
      <c r="H174" s="2"/>
      <c r="I174" s="2"/>
      <c r="J174" s="2"/>
      <c r="K174" s="2"/>
      <c r="L174" s="88">
        <f t="shared" si="9"/>
        <v>6.67</v>
      </c>
      <c r="M174" s="96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x14ac:dyDescent="0.25">
      <c r="A175" s="79" t="s">
        <v>110</v>
      </c>
      <c r="B175" s="2">
        <v>15</v>
      </c>
      <c r="C175" s="102" t="s">
        <v>31</v>
      </c>
      <c r="D175" s="93"/>
      <c r="F175" s="103">
        <f t="shared" si="8"/>
        <v>6.67</v>
      </c>
      <c r="L175" s="88">
        <f t="shared" si="9"/>
        <v>6.67</v>
      </c>
      <c r="W175" s="107"/>
    </row>
    <row r="176" spans="1:23" x14ac:dyDescent="0.25">
      <c r="A176" s="79" t="s">
        <v>107</v>
      </c>
      <c r="B176" s="2">
        <v>55</v>
      </c>
      <c r="C176" s="102" t="s">
        <v>31</v>
      </c>
      <c r="D176" s="93"/>
      <c r="F176" s="103">
        <f t="shared" si="8"/>
        <v>1.82</v>
      </c>
      <c r="L176" s="88">
        <f t="shared" si="9"/>
        <v>1.82</v>
      </c>
      <c r="M176" s="105"/>
      <c r="N176" s="106"/>
    </row>
    <row r="177" spans="1:22" x14ac:dyDescent="0.25">
      <c r="A177" s="79" t="s">
        <v>111</v>
      </c>
      <c r="B177" s="2">
        <v>20</v>
      </c>
      <c r="C177" s="102" t="s">
        <v>31</v>
      </c>
      <c r="D177" s="93"/>
      <c r="F177" s="103">
        <f t="shared" si="8"/>
        <v>5</v>
      </c>
      <c r="L177" s="88">
        <f t="shared" si="9"/>
        <v>5</v>
      </c>
      <c r="O177" s="107"/>
      <c r="P177" s="107"/>
      <c r="Q177" s="107"/>
      <c r="R177" s="107"/>
      <c r="S177" s="107"/>
      <c r="T177" s="107"/>
    </row>
    <row r="178" spans="1:22" x14ac:dyDescent="0.25">
      <c r="A178" s="79" t="s">
        <v>112</v>
      </c>
      <c r="B178" s="2">
        <v>25</v>
      </c>
      <c r="C178" s="102" t="s">
        <v>31</v>
      </c>
      <c r="D178" s="93"/>
      <c r="F178" s="103">
        <f t="shared" si="8"/>
        <v>4</v>
      </c>
      <c r="L178" s="88">
        <f t="shared" si="9"/>
        <v>4</v>
      </c>
    </row>
    <row r="179" spans="1:22" x14ac:dyDescent="0.25">
      <c r="A179" s="79" t="s">
        <v>115</v>
      </c>
      <c r="B179" s="2">
        <v>40</v>
      </c>
      <c r="C179" s="102" t="s">
        <v>31</v>
      </c>
      <c r="D179" s="93"/>
      <c r="F179" s="103">
        <f t="shared" si="8"/>
        <v>2.5</v>
      </c>
      <c r="L179" s="88">
        <f t="shared" si="9"/>
        <v>2.5</v>
      </c>
      <c r="U179" s="107"/>
      <c r="V179" s="107"/>
    </row>
    <row r="180" spans="1:22" x14ac:dyDescent="0.25">
      <c r="A180" s="79" t="s">
        <v>105</v>
      </c>
      <c r="B180" s="2">
        <v>50</v>
      </c>
      <c r="C180" s="102" t="s">
        <v>31</v>
      </c>
      <c r="D180" s="93"/>
      <c r="F180" s="103">
        <f t="shared" si="8"/>
        <v>2</v>
      </c>
      <c r="L180" s="88">
        <f t="shared" si="9"/>
        <v>2</v>
      </c>
      <c r="N180" s="98"/>
    </row>
    <row r="181" spans="1:22" x14ac:dyDescent="0.25">
      <c r="A181" s="79" t="s">
        <v>106</v>
      </c>
      <c r="B181" s="2">
        <v>25</v>
      </c>
      <c r="C181" s="102" t="s">
        <v>31</v>
      </c>
      <c r="D181" s="93"/>
      <c r="F181" s="103">
        <f t="shared" si="8"/>
        <v>4</v>
      </c>
      <c r="L181" s="88">
        <f t="shared" si="9"/>
        <v>4</v>
      </c>
      <c r="N181" s="98"/>
    </row>
    <row r="182" spans="1:22" x14ac:dyDescent="0.25">
      <c r="A182" s="79" t="s">
        <v>415</v>
      </c>
      <c r="B182" s="2">
        <v>60</v>
      </c>
      <c r="C182" s="102" t="s">
        <v>31</v>
      </c>
      <c r="D182" s="93"/>
      <c r="F182" s="103">
        <f t="shared" si="8"/>
        <v>1.67</v>
      </c>
      <c r="L182" s="88">
        <f t="shared" si="9"/>
        <v>1.67</v>
      </c>
      <c r="N182" s="98"/>
    </row>
    <row r="183" spans="1:22" x14ac:dyDescent="0.25">
      <c r="A183" s="79" t="s">
        <v>416</v>
      </c>
      <c r="B183" s="2">
        <v>60</v>
      </c>
      <c r="C183" s="102" t="s">
        <v>31</v>
      </c>
      <c r="D183" s="93"/>
      <c r="F183" s="103">
        <f t="shared" si="8"/>
        <v>1.67</v>
      </c>
      <c r="L183" s="88">
        <f t="shared" si="9"/>
        <v>1.67</v>
      </c>
      <c r="N183" s="98"/>
    </row>
    <row r="184" spans="1:22" x14ac:dyDescent="0.25">
      <c r="A184" s="79" t="s">
        <v>417</v>
      </c>
      <c r="B184" s="2">
        <v>50</v>
      </c>
      <c r="C184" s="102" t="s">
        <v>31</v>
      </c>
      <c r="D184" s="93"/>
      <c r="F184" s="103">
        <f t="shared" si="8"/>
        <v>2</v>
      </c>
      <c r="L184" s="88">
        <f t="shared" si="9"/>
        <v>2</v>
      </c>
      <c r="M184" s="96" t="s">
        <v>418</v>
      </c>
      <c r="N184" s="2">
        <v>217</v>
      </c>
      <c r="P184" s="2">
        <v>9.9</v>
      </c>
      <c r="Q184" s="2">
        <v>9.1</v>
      </c>
      <c r="R184" s="2">
        <v>23.9</v>
      </c>
      <c r="U184" s="94">
        <v>62.761506276150634</v>
      </c>
    </row>
    <row r="185" spans="1:22" x14ac:dyDescent="0.25">
      <c r="A185" s="79" t="s">
        <v>419</v>
      </c>
      <c r="B185" s="2">
        <v>50</v>
      </c>
      <c r="C185" s="102" t="s">
        <v>31</v>
      </c>
      <c r="D185" s="93"/>
      <c r="F185" s="103">
        <f t="shared" si="8"/>
        <v>2</v>
      </c>
      <c r="L185" s="88">
        <f t="shared" si="9"/>
        <v>2</v>
      </c>
      <c r="M185" s="96" t="s">
        <v>418</v>
      </c>
      <c r="N185" s="2">
        <v>217</v>
      </c>
      <c r="P185" s="2">
        <v>9.9</v>
      </c>
      <c r="Q185" s="2">
        <v>9.1</v>
      </c>
      <c r="R185" s="2">
        <v>23.9</v>
      </c>
      <c r="U185" s="94">
        <v>62.761506276150634</v>
      </c>
    </row>
    <row r="186" spans="1:22" x14ac:dyDescent="0.25">
      <c r="A186" s="79" t="s">
        <v>420</v>
      </c>
      <c r="B186" s="2">
        <v>40</v>
      </c>
      <c r="C186" s="102" t="s">
        <v>31</v>
      </c>
      <c r="D186" s="93"/>
      <c r="F186" s="103">
        <f t="shared" si="8"/>
        <v>2.5</v>
      </c>
      <c r="L186" s="88">
        <f t="shared" si="9"/>
        <v>2.5</v>
      </c>
    </row>
    <row r="187" spans="1:22" x14ac:dyDescent="0.25">
      <c r="A187" s="79" t="s">
        <v>421</v>
      </c>
      <c r="B187" s="2">
        <v>40</v>
      </c>
      <c r="C187" s="102" t="s">
        <v>31</v>
      </c>
      <c r="D187" s="93"/>
      <c r="F187" s="103">
        <f t="shared" ref="F187:F248" si="11">L187</f>
        <v>2.5</v>
      </c>
      <c r="L187" s="88">
        <f t="shared" si="9"/>
        <v>2.5</v>
      </c>
    </row>
    <row r="188" spans="1:22" x14ac:dyDescent="0.25">
      <c r="A188" s="79" t="s">
        <v>422</v>
      </c>
      <c r="B188" s="2">
        <v>40</v>
      </c>
      <c r="C188" s="102" t="s">
        <v>31</v>
      </c>
      <c r="D188" s="93"/>
      <c r="F188" s="103">
        <f t="shared" si="11"/>
        <v>2.5</v>
      </c>
      <c r="L188" s="88">
        <f t="shared" si="9"/>
        <v>2.5</v>
      </c>
    </row>
    <row r="189" spans="1:22" x14ac:dyDescent="0.25">
      <c r="A189" s="79" t="s">
        <v>423</v>
      </c>
      <c r="B189" s="2">
        <v>45</v>
      </c>
      <c r="C189" s="102" t="s">
        <v>397</v>
      </c>
      <c r="D189" s="93"/>
      <c r="F189" s="103">
        <f t="shared" si="11"/>
        <v>2.2200000000000002</v>
      </c>
      <c r="L189" s="88">
        <f t="shared" si="9"/>
        <v>2.2200000000000002</v>
      </c>
      <c r="N189" s="98"/>
    </row>
    <row r="190" spans="1:22" x14ac:dyDescent="0.25">
      <c r="A190" s="79" t="s">
        <v>424</v>
      </c>
      <c r="B190" s="2">
        <v>50</v>
      </c>
      <c r="C190" s="102" t="s">
        <v>31</v>
      </c>
      <c r="D190" s="93"/>
      <c r="F190" s="103">
        <f t="shared" si="11"/>
        <v>2</v>
      </c>
      <c r="L190" s="88">
        <f t="shared" si="9"/>
        <v>2</v>
      </c>
    </row>
    <row r="191" spans="1:22" x14ac:dyDescent="0.25">
      <c r="A191" s="79" t="s">
        <v>113</v>
      </c>
      <c r="B191" s="2">
        <v>50</v>
      </c>
      <c r="C191" s="102" t="s">
        <v>31</v>
      </c>
      <c r="D191" s="93"/>
      <c r="F191" s="103">
        <f t="shared" si="11"/>
        <v>2</v>
      </c>
      <c r="L191" s="88">
        <f t="shared" si="9"/>
        <v>2</v>
      </c>
    </row>
    <row r="192" spans="1:22" x14ac:dyDescent="0.25">
      <c r="A192" s="108" t="s">
        <v>46</v>
      </c>
      <c r="B192" s="2">
        <v>35</v>
      </c>
      <c r="C192" s="102" t="s">
        <v>31</v>
      </c>
      <c r="D192" s="93"/>
      <c r="F192" s="103">
        <f t="shared" si="11"/>
        <v>2.86</v>
      </c>
      <c r="L192" s="88">
        <f t="shared" si="9"/>
        <v>2.86</v>
      </c>
      <c r="N192" s="98"/>
    </row>
    <row r="193" spans="1:21" x14ac:dyDescent="0.25">
      <c r="A193" s="108" t="s">
        <v>425</v>
      </c>
      <c r="B193" s="2">
        <v>50</v>
      </c>
      <c r="C193" s="102" t="s">
        <v>31</v>
      </c>
      <c r="D193" s="93"/>
      <c r="F193" s="103">
        <f t="shared" si="11"/>
        <v>2</v>
      </c>
      <c r="L193" s="88">
        <f t="shared" si="9"/>
        <v>2</v>
      </c>
      <c r="N193" s="98"/>
    </row>
    <row r="194" spans="1:21" x14ac:dyDescent="0.25">
      <c r="A194" s="79" t="s">
        <v>86</v>
      </c>
      <c r="B194" s="2">
        <v>60</v>
      </c>
      <c r="C194" s="102" t="s">
        <v>31</v>
      </c>
      <c r="D194" s="93"/>
      <c r="F194" s="103">
        <f t="shared" si="11"/>
        <v>1.67</v>
      </c>
      <c r="L194" s="88">
        <f t="shared" si="9"/>
        <v>1.67</v>
      </c>
      <c r="N194" s="98"/>
    </row>
    <row r="195" spans="1:21" x14ac:dyDescent="0.25">
      <c r="A195" s="79" t="s">
        <v>426</v>
      </c>
      <c r="B195" s="2">
        <v>60</v>
      </c>
      <c r="C195" s="102" t="s">
        <v>31</v>
      </c>
      <c r="D195" s="93"/>
      <c r="F195" s="103">
        <f t="shared" si="11"/>
        <v>1.67</v>
      </c>
      <c r="L195" s="88">
        <f t="shared" si="9"/>
        <v>1.67</v>
      </c>
      <c r="N195" s="98"/>
    </row>
    <row r="196" spans="1:21" x14ac:dyDescent="0.25">
      <c r="A196" s="79" t="s">
        <v>427</v>
      </c>
      <c r="B196" s="2">
        <v>50</v>
      </c>
      <c r="C196" s="102" t="s">
        <v>31</v>
      </c>
      <c r="D196" s="93"/>
      <c r="F196" s="103">
        <f t="shared" si="11"/>
        <v>2</v>
      </c>
      <c r="L196" s="88">
        <f t="shared" si="9"/>
        <v>2</v>
      </c>
      <c r="N196" s="98"/>
    </row>
    <row r="197" spans="1:21" x14ac:dyDescent="0.25">
      <c r="A197" s="79" t="s">
        <v>428</v>
      </c>
      <c r="B197" s="2">
        <v>50</v>
      </c>
      <c r="C197" s="102" t="s">
        <v>31</v>
      </c>
      <c r="D197" s="93"/>
      <c r="F197" s="103">
        <f t="shared" si="11"/>
        <v>2</v>
      </c>
      <c r="L197" s="88">
        <f t="shared" si="9"/>
        <v>2</v>
      </c>
      <c r="N197" s="98"/>
    </row>
    <row r="198" spans="1:21" x14ac:dyDescent="0.25">
      <c r="A198" s="79" t="s">
        <v>429</v>
      </c>
      <c r="B198" s="2">
        <v>50</v>
      </c>
      <c r="C198" s="102" t="s">
        <v>31</v>
      </c>
      <c r="D198" s="93"/>
      <c r="F198" s="103">
        <f t="shared" si="11"/>
        <v>2</v>
      </c>
      <c r="L198" s="88">
        <f t="shared" si="9"/>
        <v>2</v>
      </c>
      <c r="N198" s="98"/>
    </row>
    <row r="199" spans="1:21" x14ac:dyDescent="0.25">
      <c r="A199" s="79" t="s">
        <v>430</v>
      </c>
      <c r="B199" s="2">
        <v>50</v>
      </c>
      <c r="C199" s="102" t="s">
        <v>31</v>
      </c>
      <c r="D199" s="93"/>
      <c r="F199" s="103">
        <f t="shared" si="11"/>
        <v>2</v>
      </c>
      <c r="L199" s="88">
        <f t="shared" si="9"/>
        <v>2</v>
      </c>
      <c r="N199" s="98"/>
    </row>
    <row r="200" spans="1:21" x14ac:dyDescent="0.25">
      <c r="A200" s="79" t="s">
        <v>431</v>
      </c>
      <c r="B200" s="2">
        <v>50</v>
      </c>
      <c r="C200" s="102" t="s">
        <v>31</v>
      </c>
      <c r="D200" s="93"/>
      <c r="F200" s="103">
        <f t="shared" si="11"/>
        <v>2</v>
      </c>
      <c r="L200" s="88">
        <f t="shared" si="9"/>
        <v>2</v>
      </c>
      <c r="M200" s="96" t="s">
        <v>432</v>
      </c>
      <c r="N200" s="98"/>
    </row>
    <row r="201" spans="1:21" x14ac:dyDescent="0.25">
      <c r="A201" s="79" t="s">
        <v>433</v>
      </c>
      <c r="B201" s="2">
        <v>50</v>
      </c>
      <c r="C201" s="102" t="s">
        <v>397</v>
      </c>
      <c r="D201" s="93"/>
      <c r="F201" s="103">
        <f t="shared" si="11"/>
        <v>2</v>
      </c>
      <c r="L201" s="88">
        <f t="shared" si="9"/>
        <v>2</v>
      </c>
      <c r="N201" s="98"/>
    </row>
    <row r="202" spans="1:21" x14ac:dyDescent="0.25">
      <c r="A202" s="79" t="s">
        <v>81</v>
      </c>
      <c r="B202" s="2">
        <v>50</v>
      </c>
      <c r="C202" s="102" t="s">
        <v>31</v>
      </c>
      <c r="D202" s="93"/>
      <c r="F202" s="103">
        <f t="shared" si="11"/>
        <v>2</v>
      </c>
      <c r="L202" s="88">
        <f t="shared" ref="L202:L271" si="12">ROUND(100*(1-$D202)/$B202,2)</f>
        <v>2</v>
      </c>
      <c r="N202" s="98"/>
    </row>
    <row r="203" spans="1:21" x14ac:dyDescent="0.25">
      <c r="A203" s="79" t="s">
        <v>434</v>
      </c>
      <c r="B203" s="2">
        <v>65</v>
      </c>
      <c r="C203" s="102" t="s">
        <v>31</v>
      </c>
      <c r="D203" s="93"/>
      <c r="F203" s="103">
        <f t="shared" si="11"/>
        <v>1.54</v>
      </c>
      <c r="L203" s="88">
        <f t="shared" si="12"/>
        <v>1.54</v>
      </c>
      <c r="N203" s="98">
        <v>156</v>
      </c>
      <c r="P203" s="2">
        <v>10.4</v>
      </c>
      <c r="Q203" s="2">
        <v>8.1</v>
      </c>
      <c r="R203" s="2">
        <v>10.3</v>
      </c>
      <c r="U203" s="2">
        <f>7*T1/P203</f>
        <v>67.307692307692307</v>
      </c>
    </row>
    <row r="204" spans="1:21" x14ac:dyDescent="0.25">
      <c r="A204" s="79" t="s">
        <v>93</v>
      </c>
      <c r="B204" s="2">
        <v>50</v>
      </c>
      <c r="C204" s="102" t="s">
        <v>31</v>
      </c>
      <c r="D204" s="93"/>
      <c r="F204" s="103">
        <f t="shared" si="11"/>
        <v>2</v>
      </c>
      <c r="L204" s="88">
        <f t="shared" si="12"/>
        <v>2</v>
      </c>
      <c r="N204" s="98"/>
    </row>
    <row r="205" spans="1:21" x14ac:dyDescent="0.25">
      <c r="A205" s="79" t="s">
        <v>589</v>
      </c>
      <c r="B205" s="2">
        <v>50</v>
      </c>
      <c r="C205" s="102" t="s">
        <v>31</v>
      </c>
      <c r="D205" s="93"/>
      <c r="F205" s="103">
        <f t="shared" ref="F205" si="13">L205</f>
        <v>2</v>
      </c>
      <c r="L205" s="88">
        <f t="shared" si="12"/>
        <v>2</v>
      </c>
      <c r="N205" s="98"/>
    </row>
    <row r="206" spans="1:21" x14ac:dyDescent="0.25">
      <c r="A206" s="79" t="s">
        <v>80</v>
      </c>
      <c r="B206" s="2">
        <v>50</v>
      </c>
      <c r="C206" s="102" t="s">
        <v>31</v>
      </c>
      <c r="D206" s="93"/>
      <c r="F206" s="103">
        <f t="shared" si="11"/>
        <v>2</v>
      </c>
      <c r="L206" s="88">
        <f t="shared" si="12"/>
        <v>2</v>
      </c>
      <c r="N206" s="98"/>
    </row>
    <row r="207" spans="1:21" x14ac:dyDescent="0.25">
      <c r="A207" s="79" t="s">
        <v>435</v>
      </c>
      <c r="B207" s="2">
        <v>50</v>
      </c>
      <c r="C207" s="102" t="s">
        <v>31</v>
      </c>
      <c r="D207" s="93"/>
      <c r="F207" s="103">
        <f t="shared" si="11"/>
        <v>2</v>
      </c>
      <c r="L207" s="88">
        <f t="shared" si="12"/>
        <v>2</v>
      </c>
      <c r="N207" s="98"/>
    </row>
    <row r="208" spans="1:21" x14ac:dyDescent="0.25">
      <c r="A208" s="79" t="s">
        <v>95</v>
      </c>
      <c r="B208" s="2">
        <v>50</v>
      </c>
      <c r="C208" s="102" t="s">
        <v>31</v>
      </c>
      <c r="D208" s="93"/>
      <c r="F208" s="103">
        <f t="shared" si="11"/>
        <v>2</v>
      </c>
      <c r="L208" s="88">
        <f t="shared" si="12"/>
        <v>2</v>
      </c>
      <c r="N208" s="98"/>
    </row>
    <row r="209" spans="1:14" x14ac:dyDescent="0.25">
      <c r="A209" s="79" t="s">
        <v>436</v>
      </c>
      <c r="B209" s="2">
        <v>50</v>
      </c>
      <c r="C209" s="102" t="s">
        <v>397</v>
      </c>
      <c r="D209" s="93"/>
      <c r="F209" s="103">
        <f t="shared" si="11"/>
        <v>2</v>
      </c>
      <c r="L209" s="88">
        <f t="shared" si="12"/>
        <v>2</v>
      </c>
      <c r="N209" s="98"/>
    </row>
    <row r="210" spans="1:14" x14ac:dyDescent="0.25">
      <c r="A210" s="79" t="s">
        <v>292</v>
      </c>
      <c r="B210" s="2">
        <v>50</v>
      </c>
      <c r="C210" s="102" t="s">
        <v>31</v>
      </c>
      <c r="D210" s="93"/>
      <c r="F210" s="103">
        <f t="shared" si="11"/>
        <v>2</v>
      </c>
      <c r="L210" s="88">
        <f t="shared" si="12"/>
        <v>2</v>
      </c>
    </row>
    <row r="211" spans="1:14" x14ac:dyDescent="0.25">
      <c r="A211" s="79" t="s">
        <v>437</v>
      </c>
      <c r="B211" s="2">
        <v>50</v>
      </c>
      <c r="C211" s="102" t="s">
        <v>31</v>
      </c>
      <c r="D211" s="93"/>
      <c r="F211" s="103">
        <f t="shared" si="11"/>
        <v>2</v>
      </c>
      <c r="L211" s="88">
        <f t="shared" si="12"/>
        <v>2</v>
      </c>
    </row>
    <row r="212" spans="1:14" x14ac:dyDescent="0.25">
      <c r="A212" s="79" t="s">
        <v>116</v>
      </c>
      <c r="B212" s="2">
        <v>50</v>
      </c>
      <c r="C212" s="102" t="s">
        <v>31</v>
      </c>
      <c r="D212" s="93"/>
      <c r="F212" s="103">
        <f t="shared" si="11"/>
        <v>2</v>
      </c>
      <c r="L212" s="88">
        <f t="shared" si="12"/>
        <v>2</v>
      </c>
    </row>
    <row r="213" spans="1:14" x14ac:dyDescent="0.25">
      <c r="A213" s="79" t="s">
        <v>117</v>
      </c>
      <c r="B213" s="2">
        <v>50</v>
      </c>
      <c r="C213" s="102" t="s">
        <v>31</v>
      </c>
      <c r="D213" s="93"/>
      <c r="F213" s="103">
        <f t="shared" si="11"/>
        <v>2</v>
      </c>
      <c r="L213" s="88">
        <f t="shared" si="12"/>
        <v>2</v>
      </c>
    </row>
    <row r="214" spans="1:14" x14ac:dyDescent="0.25">
      <c r="A214" s="79" t="s">
        <v>438</v>
      </c>
      <c r="B214" s="2">
        <v>50</v>
      </c>
      <c r="C214" s="102" t="s">
        <v>397</v>
      </c>
      <c r="D214" s="93"/>
      <c r="F214" s="103">
        <f t="shared" si="11"/>
        <v>2</v>
      </c>
      <c r="L214" s="88">
        <f t="shared" si="12"/>
        <v>2</v>
      </c>
      <c r="N214" s="98"/>
    </row>
    <row r="215" spans="1:14" x14ac:dyDescent="0.25">
      <c r="A215" s="79" t="s">
        <v>439</v>
      </c>
      <c r="B215" s="2">
        <v>50</v>
      </c>
      <c r="C215" s="102" t="s">
        <v>397</v>
      </c>
      <c r="D215" s="93"/>
      <c r="F215" s="103">
        <f t="shared" si="11"/>
        <v>2</v>
      </c>
      <c r="L215" s="88">
        <f t="shared" si="12"/>
        <v>2</v>
      </c>
      <c r="N215" s="98"/>
    </row>
    <row r="216" spans="1:14" x14ac:dyDescent="0.25">
      <c r="A216" s="79" t="s">
        <v>121</v>
      </c>
      <c r="B216" s="2">
        <v>40</v>
      </c>
      <c r="C216" s="102" t="s">
        <v>31</v>
      </c>
      <c r="D216" s="93"/>
      <c r="F216" s="103">
        <f t="shared" si="11"/>
        <v>2.5</v>
      </c>
      <c r="L216" s="88">
        <f t="shared" si="12"/>
        <v>2.5</v>
      </c>
      <c r="N216" s="98"/>
    </row>
    <row r="217" spans="1:14" x14ac:dyDescent="0.25">
      <c r="A217" s="79" t="s">
        <v>440</v>
      </c>
      <c r="B217" s="2">
        <v>40</v>
      </c>
      <c r="C217" s="102" t="s">
        <v>397</v>
      </c>
      <c r="D217" s="93"/>
      <c r="F217" s="103">
        <f t="shared" si="11"/>
        <v>2.5</v>
      </c>
      <c r="L217" s="88">
        <f t="shared" si="12"/>
        <v>2.5</v>
      </c>
      <c r="N217" s="98"/>
    </row>
    <row r="218" spans="1:14" x14ac:dyDescent="0.25">
      <c r="A218" s="79" t="s">
        <v>124</v>
      </c>
      <c r="B218" s="2">
        <v>20</v>
      </c>
      <c r="C218" s="102" t="s">
        <v>31</v>
      </c>
      <c r="D218" s="93"/>
      <c r="F218" s="103">
        <f t="shared" si="11"/>
        <v>5</v>
      </c>
      <c r="L218" s="88">
        <f t="shared" si="12"/>
        <v>5</v>
      </c>
      <c r="N218" s="98"/>
    </row>
    <row r="219" spans="1:14" x14ac:dyDescent="0.25">
      <c r="A219" s="79" t="s">
        <v>441</v>
      </c>
      <c r="B219" s="2">
        <v>20</v>
      </c>
      <c r="C219" s="102" t="s">
        <v>397</v>
      </c>
      <c r="D219" s="93"/>
      <c r="F219" s="103">
        <f t="shared" si="11"/>
        <v>5</v>
      </c>
      <c r="L219" s="88">
        <f t="shared" si="12"/>
        <v>5</v>
      </c>
    </row>
    <row r="220" spans="1:14" x14ac:dyDescent="0.25">
      <c r="A220" s="79" t="s">
        <v>442</v>
      </c>
      <c r="B220" s="2">
        <v>35</v>
      </c>
      <c r="C220" s="102" t="s">
        <v>31</v>
      </c>
      <c r="D220" s="93"/>
      <c r="F220" s="103">
        <f t="shared" si="11"/>
        <v>2.86</v>
      </c>
      <c r="L220" s="88">
        <f t="shared" si="12"/>
        <v>2.86</v>
      </c>
      <c r="N220" s="98"/>
    </row>
    <row r="221" spans="1:14" x14ac:dyDescent="0.25">
      <c r="A221" s="79" t="s">
        <v>443</v>
      </c>
      <c r="B221" s="2">
        <v>35</v>
      </c>
      <c r="C221" s="102" t="s">
        <v>397</v>
      </c>
      <c r="D221" s="93"/>
      <c r="F221" s="103">
        <f t="shared" si="11"/>
        <v>2.86</v>
      </c>
      <c r="L221" s="88">
        <f t="shared" si="12"/>
        <v>2.86</v>
      </c>
      <c r="N221" s="98"/>
    </row>
    <row r="222" spans="1:14" x14ac:dyDescent="0.25">
      <c r="A222" s="79" t="s">
        <v>98</v>
      </c>
      <c r="B222" s="2">
        <v>35</v>
      </c>
      <c r="C222" s="102" t="s">
        <v>31</v>
      </c>
      <c r="D222" s="93"/>
      <c r="F222" s="103">
        <f t="shared" si="11"/>
        <v>2.86</v>
      </c>
      <c r="L222" s="88">
        <f t="shared" si="12"/>
        <v>2.86</v>
      </c>
      <c r="N222" s="98"/>
    </row>
    <row r="223" spans="1:14" x14ac:dyDescent="0.25">
      <c r="A223" s="100" t="s">
        <v>444</v>
      </c>
      <c r="B223" s="2">
        <v>35</v>
      </c>
      <c r="C223" s="102" t="s">
        <v>31</v>
      </c>
      <c r="D223" s="93"/>
      <c r="F223" s="103">
        <f t="shared" si="11"/>
        <v>2.86</v>
      </c>
      <c r="L223" s="88">
        <f t="shared" si="12"/>
        <v>2.86</v>
      </c>
      <c r="N223" s="98"/>
    </row>
    <row r="224" spans="1:14" x14ac:dyDescent="0.25">
      <c r="A224" s="79" t="s">
        <v>445</v>
      </c>
      <c r="B224" s="2">
        <v>35</v>
      </c>
      <c r="C224" s="102" t="s">
        <v>31</v>
      </c>
      <c r="D224" s="93">
        <v>0.2</v>
      </c>
      <c r="F224" s="103">
        <f t="shared" si="11"/>
        <v>2.29</v>
      </c>
      <c r="L224" s="88">
        <f t="shared" si="12"/>
        <v>2.29</v>
      </c>
    </row>
    <row r="225" spans="1:14" x14ac:dyDescent="0.25">
      <c r="A225" s="79" t="s">
        <v>446</v>
      </c>
      <c r="B225" s="2">
        <v>35</v>
      </c>
      <c r="C225" s="102" t="s">
        <v>31</v>
      </c>
      <c r="D225" s="93"/>
      <c r="F225" s="103">
        <f t="shared" si="11"/>
        <v>2.86</v>
      </c>
      <c r="L225" s="88">
        <f t="shared" si="12"/>
        <v>2.86</v>
      </c>
    </row>
    <row r="226" spans="1:14" x14ac:dyDescent="0.25">
      <c r="A226" s="79" t="s">
        <v>447</v>
      </c>
      <c r="B226" s="2">
        <v>35</v>
      </c>
      <c r="C226" s="102" t="s">
        <v>397</v>
      </c>
      <c r="D226" s="93"/>
      <c r="F226" s="103">
        <f t="shared" si="11"/>
        <v>2.86</v>
      </c>
      <c r="L226" s="88">
        <f t="shared" si="12"/>
        <v>2.86</v>
      </c>
      <c r="N226" s="98"/>
    </row>
    <row r="227" spans="1:14" x14ac:dyDescent="0.25">
      <c r="A227" s="79" t="s">
        <v>448</v>
      </c>
      <c r="B227" s="2">
        <v>35</v>
      </c>
      <c r="C227" s="102" t="s">
        <v>397</v>
      </c>
      <c r="D227" s="93">
        <v>0.8</v>
      </c>
      <c r="F227" s="103">
        <f t="shared" si="11"/>
        <v>0.56999999999999995</v>
      </c>
      <c r="L227" s="88">
        <f t="shared" si="12"/>
        <v>0.56999999999999995</v>
      </c>
    </row>
    <row r="228" spans="1:14" x14ac:dyDescent="0.25">
      <c r="A228" s="79" t="s">
        <v>285</v>
      </c>
      <c r="B228" s="2">
        <v>35</v>
      </c>
      <c r="C228" s="102" t="s">
        <v>397</v>
      </c>
      <c r="D228" s="93"/>
      <c r="F228" s="103">
        <f t="shared" si="11"/>
        <v>2.86</v>
      </c>
      <c r="L228" s="88">
        <f t="shared" si="12"/>
        <v>2.86</v>
      </c>
      <c r="N228" s="98"/>
    </row>
    <row r="229" spans="1:14" x14ac:dyDescent="0.25">
      <c r="A229" s="79" t="s">
        <v>449</v>
      </c>
      <c r="B229" s="2">
        <v>35</v>
      </c>
      <c r="C229" s="102" t="s">
        <v>397</v>
      </c>
      <c r="D229" s="93">
        <v>0.8</v>
      </c>
      <c r="F229" s="103">
        <f t="shared" si="11"/>
        <v>0.56999999999999995</v>
      </c>
      <c r="L229" s="88">
        <f t="shared" si="12"/>
        <v>0.56999999999999995</v>
      </c>
      <c r="N229" s="98"/>
    </row>
    <row r="230" spans="1:14" x14ac:dyDescent="0.25">
      <c r="A230" s="79" t="s">
        <v>99</v>
      </c>
      <c r="B230" s="2">
        <v>110</v>
      </c>
      <c r="C230" s="102" t="s">
        <v>31</v>
      </c>
      <c r="D230" s="93"/>
      <c r="F230" s="103">
        <f t="shared" si="11"/>
        <v>0.91</v>
      </c>
      <c r="L230" s="88">
        <f t="shared" si="12"/>
        <v>0.91</v>
      </c>
      <c r="N230" s="98"/>
    </row>
    <row r="231" spans="1:14" x14ac:dyDescent="0.25">
      <c r="A231" s="79" t="s">
        <v>450</v>
      </c>
      <c r="B231" s="2">
        <v>35</v>
      </c>
      <c r="C231" s="102" t="s">
        <v>397</v>
      </c>
      <c r="D231" s="93">
        <v>0.5</v>
      </c>
      <c r="F231" s="103">
        <f t="shared" si="11"/>
        <v>1.43</v>
      </c>
      <c r="L231" s="88">
        <f t="shared" si="12"/>
        <v>1.43</v>
      </c>
      <c r="N231" s="98"/>
    </row>
    <row r="232" spans="1:14" x14ac:dyDescent="0.25">
      <c r="A232" s="79" t="s">
        <v>451</v>
      </c>
      <c r="B232" s="2">
        <v>35</v>
      </c>
      <c r="C232" s="102" t="s">
        <v>31</v>
      </c>
      <c r="D232" s="93"/>
      <c r="F232" s="103">
        <f t="shared" si="11"/>
        <v>2.86</v>
      </c>
      <c r="L232" s="88">
        <f t="shared" si="12"/>
        <v>2.86</v>
      </c>
      <c r="N232" s="98"/>
    </row>
    <row r="233" spans="1:14" x14ac:dyDescent="0.25">
      <c r="A233" s="79" t="s">
        <v>452</v>
      </c>
      <c r="B233" s="2">
        <v>35</v>
      </c>
      <c r="C233" s="102" t="s">
        <v>31</v>
      </c>
      <c r="D233" s="93">
        <v>0.8</v>
      </c>
      <c r="F233" s="103">
        <f t="shared" si="11"/>
        <v>0.56999999999999995</v>
      </c>
      <c r="L233" s="88">
        <f t="shared" si="12"/>
        <v>0.56999999999999995</v>
      </c>
      <c r="N233" s="98"/>
    </row>
    <row r="234" spans="1:14" x14ac:dyDescent="0.25">
      <c r="A234" s="79" t="s">
        <v>453</v>
      </c>
      <c r="B234" s="2">
        <v>35</v>
      </c>
      <c r="C234" s="102" t="s">
        <v>31</v>
      </c>
      <c r="D234" s="93">
        <v>0.4</v>
      </c>
      <c r="F234" s="103">
        <f t="shared" si="11"/>
        <v>1.71</v>
      </c>
      <c r="L234" s="88">
        <f t="shared" si="12"/>
        <v>1.71</v>
      </c>
      <c r="N234" s="98"/>
    </row>
    <row r="235" spans="1:14" x14ac:dyDescent="0.25">
      <c r="A235" s="79" t="s">
        <v>119</v>
      </c>
      <c r="B235" s="2">
        <v>35</v>
      </c>
      <c r="C235" s="102" t="s">
        <v>31</v>
      </c>
      <c r="D235" s="93"/>
      <c r="F235" s="103">
        <f t="shared" si="11"/>
        <v>2.86</v>
      </c>
      <c r="L235" s="88">
        <f t="shared" si="12"/>
        <v>2.86</v>
      </c>
    </row>
    <row r="236" spans="1:14" x14ac:dyDescent="0.25">
      <c r="A236" s="79" t="s">
        <v>454</v>
      </c>
      <c r="B236" s="2">
        <v>40</v>
      </c>
      <c r="C236" s="102" t="s">
        <v>397</v>
      </c>
      <c r="D236" s="93">
        <v>0.4</v>
      </c>
      <c r="F236" s="103">
        <f t="shared" si="11"/>
        <v>1.5</v>
      </c>
      <c r="L236" s="88">
        <f t="shared" si="12"/>
        <v>1.5</v>
      </c>
      <c r="N236" s="98"/>
    </row>
    <row r="237" spans="1:14" x14ac:dyDescent="0.25">
      <c r="A237" s="79" t="s">
        <v>455</v>
      </c>
      <c r="B237" s="2">
        <v>40</v>
      </c>
      <c r="C237" s="102" t="s">
        <v>31</v>
      </c>
      <c r="D237" s="93">
        <v>0.4</v>
      </c>
      <c r="F237" s="103">
        <f t="shared" si="11"/>
        <v>1.5</v>
      </c>
      <c r="L237" s="88">
        <f t="shared" si="12"/>
        <v>1.5</v>
      </c>
      <c r="N237" s="98"/>
    </row>
    <row r="238" spans="1:14" x14ac:dyDescent="0.25">
      <c r="A238" s="79" t="s">
        <v>456</v>
      </c>
      <c r="B238" s="2">
        <v>40</v>
      </c>
      <c r="C238" s="102" t="s">
        <v>31</v>
      </c>
      <c r="D238" s="93"/>
      <c r="F238" s="103">
        <f t="shared" si="11"/>
        <v>2.5</v>
      </c>
      <c r="L238" s="88">
        <f t="shared" si="12"/>
        <v>2.5</v>
      </c>
    </row>
    <row r="239" spans="1:14" x14ac:dyDescent="0.25">
      <c r="A239" s="79" t="s">
        <v>457</v>
      </c>
      <c r="B239" s="2">
        <v>40</v>
      </c>
      <c r="C239" s="102" t="s">
        <v>31</v>
      </c>
      <c r="D239" s="93"/>
      <c r="F239" s="103">
        <f t="shared" si="11"/>
        <v>2.5</v>
      </c>
      <c r="L239" s="88">
        <f t="shared" si="12"/>
        <v>2.5</v>
      </c>
    </row>
    <row r="240" spans="1:14" x14ac:dyDescent="0.25">
      <c r="A240" s="79" t="s">
        <v>101</v>
      </c>
      <c r="B240" s="2">
        <v>40</v>
      </c>
      <c r="C240" s="102" t="s">
        <v>31</v>
      </c>
      <c r="D240" s="93"/>
      <c r="F240" s="103">
        <f t="shared" si="11"/>
        <v>2.5</v>
      </c>
      <c r="L240" s="88">
        <f t="shared" si="12"/>
        <v>2.5</v>
      </c>
    </row>
    <row r="241" spans="1:14" x14ac:dyDescent="0.25">
      <c r="A241" s="79" t="s">
        <v>249</v>
      </c>
      <c r="B241" s="2">
        <v>40</v>
      </c>
      <c r="C241" s="102" t="s">
        <v>397</v>
      </c>
      <c r="D241" s="93">
        <v>0.4</v>
      </c>
      <c r="F241" s="103">
        <f t="shared" si="11"/>
        <v>1.5</v>
      </c>
      <c r="L241" s="88">
        <f t="shared" si="12"/>
        <v>1.5</v>
      </c>
      <c r="N241" s="98"/>
    </row>
    <row r="242" spans="1:14" x14ac:dyDescent="0.25">
      <c r="A242" s="79" t="s">
        <v>458</v>
      </c>
      <c r="B242" s="2">
        <v>60</v>
      </c>
      <c r="C242" s="102" t="s">
        <v>31</v>
      </c>
      <c r="D242" s="93"/>
      <c r="F242" s="103">
        <f t="shared" si="11"/>
        <v>1.67</v>
      </c>
      <c r="L242" s="88">
        <f t="shared" si="12"/>
        <v>1.67</v>
      </c>
      <c r="N242" s="98"/>
    </row>
    <row r="243" spans="1:14" x14ac:dyDescent="0.25">
      <c r="A243" s="79" t="s">
        <v>252</v>
      </c>
      <c r="B243" s="2">
        <v>60</v>
      </c>
      <c r="C243" s="102" t="s">
        <v>31</v>
      </c>
      <c r="D243" s="93"/>
      <c r="F243" s="103">
        <f t="shared" si="11"/>
        <v>1.67</v>
      </c>
      <c r="L243" s="88">
        <f t="shared" si="12"/>
        <v>1.67</v>
      </c>
      <c r="N243" s="98"/>
    </row>
    <row r="244" spans="1:14" x14ac:dyDescent="0.25">
      <c r="A244" s="79" t="s">
        <v>427</v>
      </c>
      <c r="B244" s="2">
        <v>60</v>
      </c>
      <c r="C244" s="102" t="s">
        <v>397</v>
      </c>
      <c r="D244" s="93"/>
      <c r="F244" s="103">
        <f t="shared" si="11"/>
        <v>1.67</v>
      </c>
      <c r="L244" s="88">
        <f t="shared" si="12"/>
        <v>1.67</v>
      </c>
      <c r="N244" s="98"/>
    </row>
    <row r="245" spans="1:14" x14ac:dyDescent="0.25">
      <c r="A245" s="79" t="s">
        <v>459</v>
      </c>
      <c r="B245" s="2">
        <v>50</v>
      </c>
      <c r="C245" s="102" t="s">
        <v>397</v>
      </c>
      <c r="D245" s="93"/>
      <c r="F245" s="103">
        <f t="shared" si="11"/>
        <v>2</v>
      </c>
      <c r="L245" s="88">
        <f t="shared" si="12"/>
        <v>2</v>
      </c>
      <c r="N245" s="98"/>
    </row>
    <row r="246" spans="1:14" x14ac:dyDescent="0.25">
      <c r="A246" s="79" t="s">
        <v>460</v>
      </c>
      <c r="B246" s="2">
        <v>50</v>
      </c>
      <c r="C246" s="102" t="s">
        <v>397</v>
      </c>
      <c r="D246" s="93"/>
      <c r="F246" s="103">
        <f t="shared" si="11"/>
        <v>2</v>
      </c>
      <c r="L246" s="88">
        <f t="shared" si="12"/>
        <v>2</v>
      </c>
      <c r="N246" s="98"/>
    </row>
    <row r="247" spans="1:14" x14ac:dyDescent="0.25">
      <c r="A247" s="79" t="s">
        <v>461</v>
      </c>
      <c r="B247" s="2">
        <v>50</v>
      </c>
      <c r="C247" s="102" t="s">
        <v>397</v>
      </c>
      <c r="D247" s="93"/>
      <c r="F247" s="103">
        <f t="shared" si="11"/>
        <v>2</v>
      </c>
      <c r="L247" s="88">
        <f t="shared" si="12"/>
        <v>2</v>
      </c>
      <c r="N247" s="98"/>
    </row>
    <row r="248" spans="1:14" x14ac:dyDescent="0.25">
      <c r="A248" s="79" t="s">
        <v>462</v>
      </c>
      <c r="B248" s="2">
        <v>35</v>
      </c>
      <c r="C248" s="102" t="s">
        <v>397</v>
      </c>
      <c r="D248" s="93"/>
      <c r="F248" s="103">
        <f t="shared" si="11"/>
        <v>2.86</v>
      </c>
      <c r="L248" s="88">
        <f t="shared" si="12"/>
        <v>2.86</v>
      </c>
      <c r="N248" s="98"/>
    </row>
    <row r="249" spans="1:14" x14ac:dyDescent="0.25">
      <c r="A249" s="79" t="s">
        <v>463</v>
      </c>
      <c r="B249" s="2">
        <v>220</v>
      </c>
      <c r="C249" s="109" t="s">
        <v>32</v>
      </c>
      <c r="D249" s="93"/>
      <c r="G249" s="110">
        <f>L249</f>
        <v>0.45</v>
      </c>
      <c r="L249" s="88">
        <f>ROUND(100*(1-$D249)/$B249,2)</f>
        <v>0.45</v>
      </c>
    </row>
    <row r="250" spans="1:14" x14ac:dyDescent="0.25">
      <c r="A250" s="79" t="s">
        <v>126</v>
      </c>
      <c r="B250" s="2">
        <v>100</v>
      </c>
      <c r="C250" s="109" t="s">
        <v>32</v>
      </c>
      <c r="D250" s="93"/>
      <c r="G250" s="110">
        <f t="shared" ref="G250:G314" si="14">L250</f>
        <v>1</v>
      </c>
      <c r="L250" s="88">
        <f t="shared" si="12"/>
        <v>1</v>
      </c>
      <c r="N250" s="98"/>
    </row>
    <row r="251" spans="1:14" x14ac:dyDescent="0.25">
      <c r="A251" s="79" t="s">
        <v>130</v>
      </c>
      <c r="B251" s="2">
        <v>100</v>
      </c>
      <c r="C251" s="109" t="s">
        <v>32</v>
      </c>
      <c r="D251" s="93"/>
      <c r="G251" s="110">
        <f t="shared" si="14"/>
        <v>1</v>
      </c>
      <c r="L251" s="88">
        <f t="shared" si="12"/>
        <v>1</v>
      </c>
      <c r="N251" s="98"/>
    </row>
    <row r="252" spans="1:14" x14ac:dyDescent="0.25">
      <c r="A252" s="79" t="s">
        <v>127</v>
      </c>
      <c r="B252" s="2">
        <v>100</v>
      </c>
      <c r="C252" s="109" t="s">
        <v>32</v>
      </c>
      <c r="D252" s="93"/>
      <c r="G252" s="110">
        <f t="shared" si="14"/>
        <v>1</v>
      </c>
      <c r="L252" s="88">
        <f t="shared" si="12"/>
        <v>1</v>
      </c>
      <c r="N252" s="98"/>
    </row>
    <row r="253" spans="1:14" x14ac:dyDescent="0.25">
      <c r="A253" s="79" t="s">
        <v>464</v>
      </c>
      <c r="B253" s="2">
        <v>100</v>
      </c>
      <c r="C253" s="109" t="s">
        <v>465</v>
      </c>
      <c r="D253" s="93"/>
      <c r="G253" s="110">
        <f t="shared" si="14"/>
        <v>1</v>
      </c>
      <c r="L253" s="88">
        <f t="shared" si="12"/>
        <v>1</v>
      </c>
    </row>
    <row r="254" spans="1:14" x14ac:dyDescent="0.25">
      <c r="A254" s="79" t="s">
        <v>466</v>
      </c>
      <c r="B254" s="2">
        <v>100</v>
      </c>
      <c r="C254" s="109" t="s">
        <v>32</v>
      </c>
      <c r="D254" s="93"/>
      <c r="G254" s="110">
        <f t="shared" si="14"/>
        <v>1</v>
      </c>
      <c r="L254" s="88">
        <f t="shared" si="12"/>
        <v>1</v>
      </c>
      <c r="N254" s="98"/>
    </row>
    <row r="255" spans="1:14" x14ac:dyDescent="0.25">
      <c r="A255" s="79" t="s">
        <v>156</v>
      </c>
      <c r="B255" s="2">
        <v>100</v>
      </c>
      <c r="C255" s="109" t="s">
        <v>32</v>
      </c>
      <c r="D255" s="93"/>
      <c r="G255" s="110">
        <f t="shared" si="14"/>
        <v>1</v>
      </c>
      <c r="L255" s="88">
        <f t="shared" si="12"/>
        <v>1</v>
      </c>
    </row>
    <row r="256" spans="1:14" x14ac:dyDescent="0.25">
      <c r="A256" s="79" t="s">
        <v>467</v>
      </c>
      <c r="B256" s="2">
        <v>100</v>
      </c>
      <c r="C256" s="109" t="s">
        <v>32</v>
      </c>
      <c r="D256" s="93"/>
      <c r="G256" s="110">
        <f t="shared" si="14"/>
        <v>1</v>
      </c>
      <c r="L256" s="88">
        <f t="shared" si="12"/>
        <v>1</v>
      </c>
      <c r="N256" s="98"/>
    </row>
    <row r="257" spans="1:14" x14ac:dyDescent="0.25">
      <c r="A257" s="79" t="s">
        <v>468</v>
      </c>
      <c r="B257" s="2">
        <v>100</v>
      </c>
      <c r="C257" s="109" t="s">
        <v>32</v>
      </c>
      <c r="D257" s="93"/>
      <c r="G257" s="110">
        <f t="shared" si="14"/>
        <v>1</v>
      </c>
      <c r="L257" s="88">
        <f t="shared" si="12"/>
        <v>1</v>
      </c>
      <c r="N257" s="98"/>
    </row>
    <row r="258" spans="1:14" x14ac:dyDescent="0.25">
      <c r="A258" s="79" t="s">
        <v>173</v>
      </c>
      <c r="B258" s="2">
        <v>100</v>
      </c>
      <c r="C258" s="109" t="s">
        <v>32</v>
      </c>
      <c r="D258" s="93"/>
      <c r="G258" s="110">
        <f t="shared" si="14"/>
        <v>1</v>
      </c>
      <c r="L258" s="88">
        <f t="shared" si="12"/>
        <v>1</v>
      </c>
      <c r="N258" s="98"/>
    </row>
    <row r="259" spans="1:14" x14ac:dyDescent="0.25">
      <c r="A259" s="79" t="s">
        <v>155</v>
      </c>
      <c r="B259" s="2">
        <v>100</v>
      </c>
      <c r="C259" s="109" t="s">
        <v>32</v>
      </c>
      <c r="D259" s="93"/>
      <c r="G259" s="110">
        <f t="shared" si="14"/>
        <v>1</v>
      </c>
      <c r="L259" s="88">
        <f t="shared" si="12"/>
        <v>1</v>
      </c>
    </row>
    <row r="260" spans="1:14" x14ac:dyDescent="0.25">
      <c r="A260" s="79" t="s">
        <v>132</v>
      </c>
      <c r="B260" s="2">
        <v>100</v>
      </c>
      <c r="C260" s="109" t="s">
        <v>32</v>
      </c>
      <c r="D260" s="93"/>
      <c r="G260" s="110">
        <f t="shared" si="14"/>
        <v>1</v>
      </c>
      <c r="L260" s="88">
        <f t="shared" si="12"/>
        <v>1</v>
      </c>
      <c r="N260" s="98"/>
    </row>
    <row r="261" spans="1:14" x14ac:dyDescent="0.25">
      <c r="A261" s="79" t="s">
        <v>469</v>
      </c>
      <c r="B261" s="2">
        <v>100</v>
      </c>
      <c r="C261" s="109" t="s">
        <v>32</v>
      </c>
      <c r="D261" s="93"/>
      <c r="G261" s="110">
        <f t="shared" si="14"/>
        <v>1</v>
      </c>
      <c r="L261" s="88">
        <f t="shared" si="12"/>
        <v>1</v>
      </c>
      <c r="N261" s="98"/>
    </row>
    <row r="262" spans="1:14" x14ac:dyDescent="0.25">
      <c r="A262" s="79" t="s">
        <v>166</v>
      </c>
      <c r="B262" s="2">
        <v>100</v>
      </c>
      <c r="C262" s="109" t="s">
        <v>32</v>
      </c>
      <c r="D262" s="93"/>
      <c r="G262" s="110">
        <f t="shared" si="14"/>
        <v>1</v>
      </c>
      <c r="L262" s="88">
        <f t="shared" si="12"/>
        <v>1</v>
      </c>
      <c r="N262" s="98"/>
    </row>
    <row r="263" spans="1:14" x14ac:dyDescent="0.25">
      <c r="A263" s="79" t="s">
        <v>167</v>
      </c>
      <c r="B263" s="2">
        <v>100</v>
      </c>
      <c r="C263" s="109" t="s">
        <v>32</v>
      </c>
      <c r="D263" s="93"/>
      <c r="G263" s="110">
        <f t="shared" si="14"/>
        <v>1</v>
      </c>
      <c r="L263" s="88">
        <f t="shared" si="12"/>
        <v>1</v>
      </c>
      <c r="N263" s="98"/>
    </row>
    <row r="264" spans="1:14" x14ac:dyDescent="0.25">
      <c r="A264" s="79" t="s">
        <v>470</v>
      </c>
      <c r="B264" s="2">
        <v>100</v>
      </c>
      <c r="C264" s="109" t="s">
        <v>32</v>
      </c>
      <c r="D264" s="93"/>
      <c r="G264" s="110">
        <f t="shared" si="14"/>
        <v>1</v>
      </c>
      <c r="L264" s="88">
        <f t="shared" si="12"/>
        <v>1</v>
      </c>
    </row>
    <row r="265" spans="1:14" x14ac:dyDescent="0.25">
      <c r="A265" s="79" t="s">
        <v>468</v>
      </c>
      <c r="B265" s="2">
        <v>100</v>
      </c>
      <c r="C265" s="109" t="s">
        <v>32</v>
      </c>
      <c r="D265" s="93"/>
      <c r="G265" s="110">
        <f t="shared" si="14"/>
        <v>1</v>
      </c>
      <c r="L265" s="88">
        <f t="shared" si="12"/>
        <v>1</v>
      </c>
    </row>
    <row r="266" spans="1:14" x14ac:dyDescent="0.25">
      <c r="A266" s="79" t="s">
        <v>298</v>
      </c>
      <c r="B266" s="2">
        <v>100</v>
      </c>
      <c r="C266" s="109" t="s">
        <v>32</v>
      </c>
      <c r="D266" s="93"/>
      <c r="G266" s="110">
        <f t="shared" si="14"/>
        <v>1</v>
      </c>
      <c r="L266" s="88">
        <f t="shared" si="12"/>
        <v>1</v>
      </c>
      <c r="N266" s="98"/>
    </row>
    <row r="267" spans="1:14" x14ac:dyDescent="0.25">
      <c r="A267" s="79" t="s">
        <v>296</v>
      </c>
      <c r="B267" s="2">
        <v>100</v>
      </c>
      <c r="C267" s="109" t="s">
        <v>32</v>
      </c>
      <c r="D267" s="93"/>
      <c r="G267" s="110">
        <f t="shared" si="14"/>
        <v>1</v>
      </c>
      <c r="L267" s="88">
        <f t="shared" si="12"/>
        <v>1</v>
      </c>
      <c r="N267" s="98"/>
    </row>
    <row r="268" spans="1:14" x14ac:dyDescent="0.25">
      <c r="A268" s="79" t="s">
        <v>471</v>
      </c>
      <c r="B268" s="2">
        <v>100</v>
      </c>
      <c r="C268" s="109" t="s">
        <v>32</v>
      </c>
      <c r="D268" s="93"/>
      <c r="G268" s="110">
        <f t="shared" si="14"/>
        <v>1</v>
      </c>
      <c r="L268" s="88">
        <f t="shared" si="12"/>
        <v>1</v>
      </c>
      <c r="N268" s="98"/>
    </row>
    <row r="269" spans="1:14" x14ac:dyDescent="0.25">
      <c r="A269" s="79" t="s">
        <v>472</v>
      </c>
      <c r="B269" s="2">
        <v>100</v>
      </c>
      <c r="C269" s="109" t="s">
        <v>32</v>
      </c>
      <c r="D269" s="93"/>
      <c r="G269" s="110">
        <f t="shared" si="14"/>
        <v>1</v>
      </c>
      <c r="L269" s="88">
        <f t="shared" si="12"/>
        <v>1</v>
      </c>
      <c r="N269" s="98"/>
    </row>
    <row r="270" spans="1:14" x14ac:dyDescent="0.25">
      <c r="A270" s="79" t="s">
        <v>7</v>
      </c>
      <c r="B270" s="2">
        <v>100</v>
      </c>
      <c r="C270" s="109" t="s">
        <v>32</v>
      </c>
      <c r="D270" s="93"/>
      <c r="G270" s="110">
        <f t="shared" si="14"/>
        <v>1</v>
      </c>
      <c r="L270" s="88">
        <f t="shared" si="12"/>
        <v>1</v>
      </c>
      <c r="N270" s="98"/>
    </row>
    <row r="271" spans="1:14" x14ac:dyDescent="0.25">
      <c r="A271" s="79" t="s">
        <v>134</v>
      </c>
      <c r="B271" s="2">
        <v>100</v>
      </c>
      <c r="C271" s="109" t="s">
        <v>32</v>
      </c>
      <c r="D271" s="93"/>
      <c r="G271" s="110">
        <f t="shared" si="14"/>
        <v>1</v>
      </c>
      <c r="L271" s="88">
        <f t="shared" si="12"/>
        <v>1</v>
      </c>
      <c r="N271" s="98"/>
    </row>
    <row r="272" spans="1:14" x14ac:dyDescent="0.25">
      <c r="A272" s="79" t="s">
        <v>473</v>
      </c>
      <c r="B272" s="2">
        <v>100</v>
      </c>
      <c r="C272" s="109" t="s">
        <v>32</v>
      </c>
      <c r="D272" s="93"/>
      <c r="G272" s="110">
        <f t="shared" si="14"/>
        <v>1</v>
      </c>
      <c r="L272" s="88">
        <f t="shared" ref="L272:L339" si="15">ROUND(100*(1-$D272)/$B272,2)</f>
        <v>1</v>
      </c>
      <c r="N272" s="98"/>
    </row>
    <row r="273" spans="1:14" x14ac:dyDescent="0.25">
      <c r="A273" s="79" t="s">
        <v>2</v>
      </c>
      <c r="B273" s="2">
        <v>100</v>
      </c>
      <c r="C273" s="109" t="s">
        <v>32</v>
      </c>
      <c r="D273" s="93"/>
      <c r="G273" s="110">
        <f t="shared" si="14"/>
        <v>1</v>
      </c>
      <c r="L273" s="88">
        <f t="shared" si="15"/>
        <v>1</v>
      </c>
      <c r="N273" s="98"/>
    </row>
    <row r="274" spans="1:14" x14ac:dyDescent="0.25">
      <c r="A274" s="79" t="s">
        <v>474</v>
      </c>
      <c r="B274" s="2">
        <v>100</v>
      </c>
      <c r="C274" s="109" t="s">
        <v>32</v>
      </c>
      <c r="D274" s="93"/>
      <c r="G274" s="110">
        <f t="shared" si="14"/>
        <v>1</v>
      </c>
      <c r="L274" s="88">
        <f t="shared" si="15"/>
        <v>1</v>
      </c>
    </row>
    <row r="275" spans="1:14" x14ac:dyDescent="0.25">
      <c r="A275" s="79" t="s">
        <v>5</v>
      </c>
      <c r="B275" s="2">
        <v>100</v>
      </c>
      <c r="C275" s="109" t="s">
        <v>32</v>
      </c>
      <c r="D275" s="93"/>
      <c r="G275" s="110">
        <f t="shared" si="14"/>
        <v>1</v>
      </c>
      <c r="L275" s="88">
        <f t="shared" si="15"/>
        <v>1</v>
      </c>
      <c r="N275" s="98"/>
    </row>
    <row r="276" spans="1:14" x14ac:dyDescent="0.25">
      <c r="A276" s="79" t="s">
        <v>475</v>
      </c>
      <c r="B276" s="2">
        <v>100</v>
      </c>
      <c r="C276" s="109" t="s">
        <v>32</v>
      </c>
      <c r="D276" s="93"/>
      <c r="G276" s="110">
        <f t="shared" si="14"/>
        <v>1</v>
      </c>
      <c r="L276" s="88">
        <f t="shared" si="15"/>
        <v>1</v>
      </c>
      <c r="N276" s="98"/>
    </row>
    <row r="277" spans="1:14" x14ac:dyDescent="0.25">
      <c r="A277" s="79" t="s">
        <v>0</v>
      </c>
      <c r="B277" s="2">
        <v>100</v>
      </c>
      <c r="C277" s="109" t="s">
        <v>32</v>
      </c>
      <c r="D277" s="93"/>
      <c r="G277" s="110">
        <f t="shared" si="14"/>
        <v>1</v>
      </c>
      <c r="L277" s="88">
        <f t="shared" si="15"/>
        <v>1</v>
      </c>
      <c r="N277" s="98"/>
    </row>
    <row r="278" spans="1:14" x14ac:dyDescent="0.25">
      <c r="A278" s="79" t="s">
        <v>476</v>
      </c>
      <c r="B278" s="2">
        <v>100</v>
      </c>
      <c r="C278" s="109" t="s">
        <v>32</v>
      </c>
      <c r="D278" s="93"/>
      <c r="G278" s="110">
        <f t="shared" si="14"/>
        <v>1</v>
      </c>
      <c r="L278" s="88">
        <f t="shared" si="15"/>
        <v>1</v>
      </c>
      <c r="N278" s="98"/>
    </row>
    <row r="279" spans="1:14" x14ac:dyDescent="0.25">
      <c r="A279" s="100" t="s">
        <v>477</v>
      </c>
      <c r="B279" s="2">
        <v>100</v>
      </c>
      <c r="C279" s="109" t="s">
        <v>465</v>
      </c>
      <c r="D279" s="93"/>
      <c r="G279" s="110">
        <f t="shared" si="14"/>
        <v>1</v>
      </c>
      <c r="L279" s="88">
        <f t="shared" si="15"/>
        <v>1</v>
      </c>
    </row>
    <row r="280" spans="1:14" x14ac:dyDescent="0.25">
      <c r="A280" s="79" t="s">
        <v>478</v>
      </c>
      <c r="B280" s="2">
        <v>100</v>
      </c>
      <c r="C280" s="109" t="s">
        <v>32</v>
      </c>
      <c r="D280" s="93"/>
      <c r="G280" s="110">
        <f t="shared" si="14"/>
        <v>1</v>
      </c>
      <c r="L280" s="88">
        <f t="shared" si="15"/>
        <v>1</v>
      </c>
    </row>
    <row r="281" spans="1:14" x14ac:dyDescent="0.25">
      <c r="A281" s="79" t="s">
        <v>479</v>
      </c>
      <c r="B281" s="2">
        <v>100</v>
      </c>
      <c r="C281" s="109" t="s">
        <v>465</v>
      </c>
      <c r="D281" s="93"/>
      <c r="G281" s="110">
        <f t="shared" si="14"/>
        <v>1</v>
      </c>
      <c r="L281" s="88">
        <f t="shared" si="15"/>
        <v>1</v>
      </c>
      <c r="N281" s="98"/>
    </row>
    <row r="282" spans="1:14" x14ac:dyDescent="0.25">
      <c r="A282" s="79" t="s">
        <v>480</v>
      </c>
      <c r="B282" s="2">
        <v>100</v>
      </c>
      <c r="C282" s="109" t="s">
        <v>32</v>
      </c>
      <c r="D282" s="93"/>
      <c r="G282" s="110">
        <f t="shared" si="14"/>
        <v>1</v>
      </c>
      <c r="L282" s="88">
        <f t="shared" si="15"/>
        <v>1</v>
      </c>
    </row>
    <row r="283" spans="1:14" x14ac:dyDescent="0.25">
      <c r="A283" s="79" t="s">
        <v>481</v>
      </c>
      <c r="B283" s="2">
        <v>100</v>
      </c>
      <c r="C283" s="109" t="s">
        <v>32</v>
      </c>
      <c r="D283" s="93"/>
      <c r="G283" s="110">
        <f t="shared" si="14"/>
        <v>1</v>
      </c>
      <c r="L283" s="88">
        <f t="shared" si="15"/>
        <v>1</v>
      </c>
      <c r="N283" s="98"/>
    </row>
    <row r="284" spans="1:14" x14ac:dyDescent="0.25">
      <c r="A284" s="79" t="s">
        <v>12</v>
      </c>
      <c r="B284" s="2">
        <v>100</v>
      </c>
      <c r="C284" s="109" t="s">
        <v>32</v>
      </c>
      <c r="D284" s="93"/>
      <c r="G284" s="110">
        <f t="shared" si="14"/>
        <v>1</v>
      </c>
      <c r="L284" s="88">
        <f t="shared" si="15"/>
        <v>1</v>
      </c>
    </row>
    <row r="285" spans="1:14" x14ac:dyDescent="0.25">
      <c r="A285" s="79" t="s">
        <v>3</v>
      </c>
      <c r="B285" s="2">
        <v>100</v>
      </c>
      <c r="C285" s="109" t="s">
        <v>32</v>
      </c>
      <c r="D285" s="93"/>
      <c r="G285" s="110">
        <f t="shared" si="14"/>
        <v>1</v>
      </c>
      <c r="L285" s="88">
        <f t="shared" si="15"/>
        <v>1</v>
      </c>
      <c r="N285" s="98"/>
    </row>
    <row r="286" spans="1:14" x14ac:dyDescent="0.25">
      <c r="A286" s="79" t="s">
        <v>482</v>
      </c>
      <c r="B286" s="2">
        <v>100</v>
      </c>
      <c r="C286" s="109" t="s">
        <v>465</v>
      </c>
      <c r="D286" s="93"/>
      <c r="G286" s="110">
        <f t="shared" si="14"/>
        <v>1</v>
      </c>
      <c r="L286" s="88">
        <f t="shared" si="15"/>
        <v>1</v>
      </c>
      <c r="N286" s="98"/>
    </row>
    <row r="287" spans="1:14" x14ac:dyDescent="0.25">
      <c r="A287" s="79" t="s">
        <v>483</v>
      </c>
      <c r="B287" s="2">
        <v>100</v>
      </c>
      <c r="C287" s="109" t="s">
        <v>32</v>
      </c>
      <c r="D287" s="93"/>
      <c r="G287" s="110">
        <f t="shared" si="14"/>
        <v>1</v>
      </c>
      <c r="L287" s="88">
        <f t="shared" si="15"/>
        <v>1</v>
      </c>
    </row>
    <row r="288" spans="1:14" x14ac:dyDescent="0.25">
      <c r="A288" s="79" t="s">
        <v>282</v>
      </c>
      <c r="B288" s="2">
        <v>100</v>
      </c>
      <c r="C288" s="109" t="s">
        <v>465</v>
      </c>
      <c r="D288" s="93"/>
      <c r="G288" s="110">
        <f t="shared" si="14"/>
        <v>1</v>
      </c>
      <c r="L288" s="88">
        <f t="shared" si="15"/>
        <v>1</v>
      </c>
      <c r="N288" s="98"/>
    </row>
    <row r="289" spans="1:14" x14ac:dyDescent="0.25">
      <c r="A289" s="79" t="s">
        <v>484</v>
      </c>
      <c r="B289" s="2">
        <v>100</v>
      </c>
      <c r="C289" s="109" t="s">
        <v>32</v>
      </c>
      <c r="D289" s="93"/>
      <c r="G289" s="110">
        <f t="shared" si="14"/>
        <v>1</v>
      </c>
      <c r="L289" s="88">
        <f t="shared" si="15"/>
        <v>1</v>
      </c>
    </row>
    <row r="290" spans="1:14" x14ac:dyDescent="0.25">
      <c r="A290" s="79" t="s">
        <v>135</v>
      </c>
      <c r="B290" s="2">
        <v>100</v>
      </c>
      <c r="C290" s="109" t="s">
        <v>32</v>
      </c>
      <c r="D290" s="93"/>
      <c r="G290" s="110">
        <f t="shared" si="14"/>
        <v>1</v>
      </c>
      <c r="L290" s="88">
        <f t="shared" si="15"/>
        <v>1</v>
      </c>
      <c r="N290" s="98"/>
    </row>
    <row r="291" spans="1:14" x14ac:dyDescent="0.25">
      <c r="A291" s="79" t="s">
        <v>15</v>
      </c>
      <c r="B291" s="2">
        <v>100</v>
      </c>
      <c r="C291" s="109" t="s">
        <v>32</v>
      </c>
      <c r="D291" s="93"/>
      <c r="G291" s="110">
        <f t="shared" si="14"/>
        <v>1</v>
      </c>
      <c r="L291" s="88">
        <f t="shared" si="15"/>
        <v>1</v>
      </c>
      <c r="N291" s="98"/>
    </row>
    <row r="292" spans="1:14" x14ac:dyDescent="0.25">
      <c r="A292" s="79" t="s">
        <v>202</v>
      </c>
      <c r="B292" s="2">
        <v>100</v>
      </c>
      <c r="C292" s="109" t="s">
        <v>465</v>
      </c>
      <c r="D292" s="93"/>
      <c r="G292" s="110">
        <f t="shared" si="14"/>
        <v>1</v>
      </c>
      <c r="L292" s="88">
        <f t="shared" si="15"/>
        <v>1</v>
      </c>
    </row>
    <row r="293" spans="1:14" x14ac:dyDescent="0.25">
      <c r="A293" s="79" t="s">
        <v>485</v>
      </c>
      <c r="B293" s="2">
        <v>100</v>
      </c>
      <c r="C293" s="109" t="s">
        <v>32</v>
      </c>
      <c r="D293" s="93"/>
      <c r="G293" s="110">
        <f t="shared" si="14"/>
        <v>1</v>
      </c>
      <c r="L293" s="88">
        <f t="shared" si="15"/>
        <v>1</v>
      </c>
    </row>
    <row r="294" spans="1:14" x14ac:dyDescent="0.25">
      <c r="A294" s="79" t="s">
        <v>486</v>
      </c>
      <c r="B294" s="2">
        <v>100</v>
      </c>
      <c r="C294" s="109" t="s">
        <v>32</v>
      </c>
      <c r="D294" s="93"/>
      <c r="G294" s="110">
        <f t="shared" si="14"/>
        <v>1</v>
      </c>
      <c r="L294" s="88">
        <f t="shared" si="15"/>
        <v>1</v>
      </c>
    </row>
    <row r="295" spans="1:14" x14ac:dyDescent="0.25">
      <c r="A295" s="79" t="s">
        <v>204</v>
      </c>
      <c r="B295" s="2">
        <v>100</v>
      </c>
      <c r="C295" s="109" t="s">
        <v>465</v>
      </c>
      <c r="D295" s="93"/>
      <c r="G295" s="110">
        <f t="shared" si="14"/>
        <v>1</v>
      </c>
      <c r="L295" s="88">
        <f t="shared" si="15"/>
        <v>1</v>
      </c>
    </row>
    <row r="296" spans="1:14" x14ac:dyDescent="0.25">
      <c r="A296" s="79" t="s">
        <v>485</v>
      </c>
      <c r="B296" s="2">
        <v>100</v>
      </c>
      <c r="C296" s="109" t="s">
        <v>465</v>
      </c>
      <c r="D296" s="93"/>
      <c r="G296" s="110">
        <f t="shared" si="14"/>
        <v>1</v>
      </c>
      <c r="L296" s="88">
        <f t="shared" si="15"/>
        <v>1</v>
      </c>
    </row>
    <row r="297" spans="1:14" x14ac:dyDescent="0.25">
      <c r="A297" s="79" t="s">
        <v>487</v>
      </c>
      <c r="B297" s="2">
        <v>100</v>
      </c>
      <c r="C297" s="109" t="s">
        <v>465</v>
      </c>
      <c r="D297" s="93"/>
      <c r="G297" s="110">
        <f t="shared" si="14"/>
        <v>1</v>
      </c>
      <c r="L297" s="88">
        <f t="shared" si="15"/>
        <v>1</v>
      </c>
    </row>
    <row r="298" spans="1:14" x14ac:dyDescent="0.25">
      <c r="A298" s="79" t="s">
        <v>488</v>
      </c>
      <c r="B298" s="2">
        <v>100</v>
      </c>
      <c r="C298" s="109" t="s">
        <v>465</v>
      </c>
      <c r="D298" s="93"/>
      <c r="G298" s="110">
        <f t="shared" si="14"/>
        <v>1</v>
      </c>
      <c r="L298" s="88">
        <f t="shared" si="15"/>
        <v>1</v>
      </c>
    </row>
    <row r="299" spans="1:14" x14ac:dyDescent="0.25">
      <c r="A299" s="79" t="s">
        <v>489</v>
      </c>
      <c r="B299" s="2">
        <v>100</v>
      </c>
      <c r="C299" s="109" t="s">
        <v>32</v>
      </c>
      <c r="D299" s="93"/>
      <c r="G299" s="110">
        <f t="shared" ref="G299" si="16">L299</f>
        <v>1</v>
      </c>
      <c r="L299" s="88">
        <f t="shared" si="15"/>
        <v>1</v>
      </c>
    </row>
    <row r="300" spans="1:14" x14ac:dyDescent="0.25">
      <c r="A300" s="79" t="s">
        <v>748</v>
      </c>
      <c r="B300" s="2">
        <v>100</v>
      </c>
      <c r="C300" s="109" t="s">
        <v>32</v>
      </c>
      <c r="D300" s="93"/>
      <c r="G300" s="110">
        <f t="shared" si="14"/>
        <v>1</v>
      </c>
      <c r="L300" s="88">
        <f t="shared" si="15"/>
        <v>1</v>
      </c>
    </row>
    <row r="301" spans="1:14" x14ac:dyDescent="0.25">
      <c r="A301" s="79" t="s">
        <v>490</v>
      </c>
      <c r="B301" s="2">
        <v>100</v>
      </c>
      <c r="C301" s="109" t="s">
        <v>465</v>
      </c>
      <c r="D301" s="93"/>
      <c r="G301" s="110">
        <f t="shared" si="14"/>
        <v>1</v>
      </c>
      <c r="L301" s="88">
        <f t="shared" si="15"/>
        <v>1</v>
      </c>
      <c r="N301" s="98"/>
    </row>
    <row r="302" spans="1:14" x14ac:dyDescent="0.25">
      <c r="A302" s="79" t="s">
        <v>491</v>
      </c>
      <c r="B302" s="2">
        <v>100</v>
      </c>
      <c r="C302" s="109" t="s">
        <v>465</v>
      </c>
      <c r="D302" s="93"/>
      <c r="G302" s="110">
        <f t="shared" si="14"/>
        <v>1</v>
      </c>
      <c r="L302" s="88">
        <f t="shared" si="15"/>
        <v>1</v>
      </c>
      <c r="N302" s="98"/>
    </row>
    <row r="303" spans="1:14" x14ac:dyDescent="0.25">
      <c r="A303" s="79" t="s">
        <v>492</v>
      </c>
      <c r="B303" s="2">
        <v>100</v>
      </c>
      <c r="C303" s="109" t="s">
        <v>465</v>
      </c>
      <c r="D303" s="93"/>
      <c r="G303" s="110">
        <f t="shared" si="14"/>
        <v>1</v>
      </c>
      <c r="L303" s="88">
        <f t="shared" si="15"/>
        <v>1</v>
      </c>
    </row>
    <row r="304" spans="1:14" x14ac:dyDescent="0.25">
      <c r="A304" s="79" t="s">
        <v>493</v>
      </c>
      <c r="B304" s="2">
        <v>100</v>
      </c>
      <c r="C304" s="109" t="s">
        <v>32</v>
      </c>
      <c r="D304" s="93"/>
      <c r="G304" s="110">
        <f t="shared" si="14"/>
        <v>1</v>
      </c>
      <c r="L304" s="88">
        <f t="shared" si="15"/>
        <v>1</v>
      </c>
    </row>
    <row r="305" spans="1:14" x14ac:dyDescent="0.25">
      <c r="A305" s="79" t="s">
        <v>177</v>
      </c>
      <c r="B305" s="2">
        <v>100</v>
      </c>
      <c r="C305" s="109" t="s">
        <v>32</v>
      </c>
      <c r="D305" s="93"/>
      <c r="G305" s="110">
        <f t="shared" si="14"/>
        <v>1</v>
      </c>
      <c r="L305" s="88">
        <f t="shared" si="15"/>
        <v>1</v>
      </c>
    </row>
    <row r="306" spans="1:14" x14ac:dyDescent="0.25">
      <c r="A306" s="79" t="s">
        <v>136</v>
      </c>
      <c r="B306" s="2">
        <v>100</v>
      </c>
      <c r="C306" s="109" t="s">
        <v>32</v>
      </c>
      <c r="D306" s="93"/>
      <c r="G306" s="110">
        <f t="shared" si="14"/>
        <v>1</v>
      </c>
      <c r="L306" s="88">
        <f t="shared" si="15"/>
        <v>1</v>
      </c>
      <c r="N306" s="98"/>
    </row>
    <row r="307" spans="1:14" x14ac:dyDescent="0.25">
      <c r="A307" s="79" t="s">
        <v>494</v>
      </c>
      <c r="B307" s="2">
        <v>100</v>
      </c>
      <c r="C307" s="109" t="s">
        <v>32</v>
      </c>
      <c r="D307" s="93"/>
      <c r="G307" s="110">
        <f t="shared" si="14"/>
        <v>1</v>
      </c>
      <c r="L307" s="88">
        <f t="shared" si="15"/>
        <v>1</v>
      </c>
      <c r="N307" s="98"/>
    </row>
    <row r="308" spans="1:14" x14ac:dyDescent="0.25">
      <c r="A308" s="79" t="s">
        <v>148</v>
      </c>
      <c r="B308" s="2">
        <v>100</v>
      </c>
      <c r="C308" s="109" t="s">
        <v>32</v>
      </c>
      <c r="D308" s="93"/>
      <c r="G308" s="110">
        <f t="shared" si="14"/>
        <v>1</v>
      </c>
      <c r="L308" s="88">
        <f t="shared" si="15"/>
        <v>1</v>
      </c>
      <c r="N308" s="98"/>
    </row>
    <row r="309" spans="1:14" x14ac:dyDescent="0.25">
      <c r="A309" s="79" t="s">
        <v>159</v>
      </c>
      <c r="B309" s="2">
        <v>100</v>
      </c>
      <c r="C309" s="109" t="s">
        <v>32</v>
      </c>
      <c r="D309" s="93"/>
      <c r="G309" s="110">
        <f t="shared" si="14"/>
        <v>1</v>
      </c>
      <c r="L309" s="88">
        <f t="shared" si="15"/>
        <v>1</v>
      </c>
    </row>
    <row r="310" spans="1:14" x14ac:dyDescent="0.25">
      <c r="A310" s="79" t="s">
        <v>495</v>
      </c>
      <c r="B310" s="2">
        <v>100</v>
      </c>
      <c r="C310" s="109" t="s">
        <v>32</v>
      </c>
      <c r="D310" s="93"/>
      <c r="G310" s="110">
        <f t="shared" si="14"/>
        <v>1</v>
      </c>
      <c r="L310" s="88">
        <f t="shared" si="15"/>
        <v>1</v>
      </c>
    </row>
    <row r="311" spans="1:14" x14ac:dyDescent="0.25">
      <c r="A311" s="79" t="s">
        <v>169</v>
      </c>
      <c r="B311" s="2">
        <v>100</v>
      </c>
      <c r="C311" s="109" t="s">
        <v>32</v>
      </c>
      <c r="D311" s="93"/>
      <c r="G311" s="110">
        <f t="shared" si="14"/>
        <v>1</v>
      </c>
      <c r="L311" s="88">
        <f t="shared" si="15"/>
        <v>1</v>
      </c>
      <c r="N311" s="98"/>
    </row>
    <row r="312" spans="1:14" x14ac:dyDescent="0.25">
      <c r="A312" s="79" t="s">
        <v>154</v>
      </c>
      <c r="B312" s="2">
        <v>100</v>
      </c>
      <c r="C312" s="109" t="s">
        <v>32</v>
      </c>
      <c r="D312" s="93"/>
      <c r="G312" s="110">
        <f t="shared" si="14"/>
        <v>1</v>
      </c>
      <c r="L312" s="88">
        <f t="shared" si="15"/>
        <v>1</v>
      </c>
      <c r="N312" s="98"/>
    </row>
    <row r="313" spans="1:14" x14ac:dyDescent="0.25">
      <c r="A313" s="79" t="s">
        <v>175</v>
      </c>
      <c r="B313" s="2">
        <v>100</v>
      </c>
      <c r="C313" s="109" t="s">
        <v>32</v>
      </c>
      <c r="D313" s="93"/>
      <c r="G313" s="110">
        <f t="shared" si="14"/>
        <v>1</v>
      </c>
      <c r="L313" s="88">
        <f t="shared" si="15"/>
        <v>1</v>
      </c>
    </row>
    <row r="314" spans="1:14" x14ac:dyDescent="0.25">
      <c r="A314" s="79" t="s">
        <v>496</v>
      </c>
      <c r="B314" s="2">
        <v>100</v>
      </c>
      <c r="C314" s="109" t="s">
        <v>32</v>
      </c>
      <c r="D314" s="93"/>
      <c r="G314" s="110">
        <f t="shared" si="14"/>
        <v>1</v>
      </c>
      <c r="L314" s="88">
        <f t="shared" si="15"/>
        <v>1</v>
      </c>
      <c r="N314" s="98"/>
    </row>
    <row r="315" spans="1:14" x14ac:dyDescent="0.25">
      <c r="A315" s="79" t="s">
        <v>497</v>
      </c>
      <c r="B315" s="2">
        <v>100</v>
      </c>
      <c r="C315" s="109" t="s">
        <v>32</v>
      </c>
      <c r="D315" s="93"/>
      <c r="G315" s="110">
        <f t="shared" ref="G315:G377" si="17">L315</f>
        <v>1</v>
      </c>
      <c r="L315" s="88">
        <f t="shared" si="15"/>
        <v>1</v>
      </c>
      <c r="N315" s="98"/>
    </row>
    <row r="316" spans="1:14" x14ac:dyDescent="0.25">
      <c r="A316" s="79" t="s">
        <v>137</v>
      </c>
      <c r="B316" s="2">
        <v>100</v>
      </c>
      <c r="C316" s="109" t="s">
        <v>32</v>
      </c>
      <c r="D316" s="93"/>
      <c r="G316" s="110">
        <f t="shared" si="17"/>
        <v>1</v>
      </c>
      <c r="L316" s="88">
        <f t="shared" si="15"/>
        <v>1</v>
      </c>
      <c r="N316" s="98"/>
    </row>
    <row r="317" spans="1:14" x14ac:dyDescent="0.25">
      <c r="A317" s="79" t="s">
        <v>146</v>
      </c>
      <c r="B317" s="2">
        <v>100</v>
      </c>
      <c r="C317" s="109" t="s">
        <v>32</v>
      </c>
      <c r="D317" s="93"/>
      <c r="G317" s="110">
        <f t="shared" si="17"/>
        <v>1</v>
      </c>
      <c r="L317" s="88">
        <f t="shared" si="15"/>
        <v>1</v>
      </c>
      <c r="N317" s="98"/>
    </row>
    <row r="318" spans="1:14" x14ac:dyDescent="0.25">
      <c r="A318" s="79" t="s">
        <v>164</v>
      </c>
      <c r="B318" s="2">
        <v>100</v>
      </c>
      <c r="C318" s="109" t="s">
        <v>32</v>
      </c>
      <c r="D318" s="93"/>
      <c r="G318" s="110">
        <f t="shared" si="17"/>
        <v>1</v>
      </c>
      <c r="L318" s="88">
        <f t="shared" si="15"/>
        <v>1</v>
      </c>
    </row>
    <row r="319" spans="1:14" x14ac:dyDescent="0.25">
      <c r="A319" s="79" t="s">
        <v>176</v>
      </c>
      <c r="B319" s="2">
        <v>100</v>
      </c>
      <c r="C319" s="109" t="s">
        <v>32</v>
      </c>
      <c r="D319" s="93"/>
      <c r="G319" s="110">
        <f t="shared" si="17"/>
        <v>1</v>
      </c>
      <c r="L319" s="88">
        <f t="shared" si="15"/>
        <v>1</v>
      </c>
    </row>
    <row r="320" spans="1:14" x14ac:dyDescent="0.25">
      <c r="A320" s="108" t="s">
        <v>129</v>
      </c>
      <c r="B320" s="2">
        <v>100</v>
      </c>
      <c r="C320" s="109" t="s">
        <v>32</v>
      </c>
      <c r="D320" s="93"/>
      <c r="G320" s="110">
        <f t="shared" si="17"/>
        <v>1</v>
      </c>
      <c r="L320" s="88">
        <f t="shared" si="15"/>
        <v>1</v>
      </c>
      <c r="N320" s="98"/>
    </row>
    <row r="321" spans="1:14" x14ac:dyDescent="0.25">
      <c r="A321" s="79" t="s">
        <v>251</v>
      </c>
      <c r="B321" s="2">
        <v>100</v>
      </c>
      <c r="C321" s="109" t="s">
        <v>465</v>
      </c>
      <c r="D321" s="93"/>
      <c r="G321" s="110">
        <f t="shared" si="17"/>
        <v>1</v>
      </c>
      <c r="L321" s="88">
        <f t="shared" si="15"/>
        <v>1</v>
      </c>
      <c r="N321" s="98"/>
    </row>
    <row r="322" spans="1:14" x14ac:dyDescent="0.25">
      <c r="A322" s="79" t="s">
        <v>162</v>
      </c>
      <c r="B322" s="2">
        <v>100</v>
      </c>
      <c r="C322" s="109" t="s">
        <v>32</v>
      </c>
      <c r="D322" s="93"/>
      <c r="G322" s="110">
        <f t="shared" si="17"/>
        <v>1</v>
      </c>
      <c r="L322" s="88">
        <f t="shared" si="15"/>
        <v>1</v>
      </c>
    </row>
    <row r="323" spans="1:14" x14ac:dyDescent="0.25">
      <c r="A323" s="79" t="s">
        <v>153</v>
      </c>
      <c r="B323" s="2">
        <v>100</v>
      </c>
      <c r="C323" s="109" t="s">
        <v>32</v>
      </c>
      <c r="D323" s="93"/>
      <c r="G323" s="110">
        <f t="shared" si="17"/>
        <v>1</v>
      </c>
      <c r="L323" s="88">
        <f t="shared" si="15"/>
        <v>1</v>
      </c>
      <c r="N323" s="98"/>
    </row>
    <row r="324" spans="1:14" x14ac:dyDescent="0.25">
      <c r="A324" s="100" t="s">
        <v>498</v>
      </c>
      <c r="B324" s="2">
        <v>100</v>
      </c>
      <c r="C324" s="109" t="s">
        <v>465</v>
      </c>
      <c r="D324" s="93"/>
      <c r="G324" s="110">
        <f t="shared" si="17"/>
        <v>1</v>
      </c>
      <c r="L324" s="88">
        <f t="shared" si="15"/>
        <v>1</v>
      </c>
    </row>
    <row r="325" spans="1:14" x14ac:dyDescent="0.25">
      <c r="A325" s="79" t="s">
        <v>150</v>
      </c>
      <c r="B325" s="2">
        <v>100</v>
      </c>
      <c r="C325" s="109" t="s">
        <v>32</v>
      </c>
      <c r="D325" s="93"/>
      <c r="G325" s="110">
        <f t="shared" si="17"/>
        <v>1</v>
      </c>
      <c r="L325" s="88">
        <f t="shared" si="15"/>
        <v>1</v>
      </c>
      <c r="N325" s="98"/>
    </row>
    <row r="326" spans="1:14" x14ac:dyDescent="0.25">
      <c r="A326" s="79" t="s">
        <v>138</v>
      </c>
      <c r="B326" s="2">
        <v>100</v>
      </c>
      <c r="C326" s="109" t="s">
        <v>32</v>
      </c>
      <c r="D326" s="93"/>
      <c r="G326" s="110">
        <f t="shared" si="17"/>
        <v>1</v>
      </c>
      <c r="L326" s="88">
        <f t="shared" si="15"/>
        <v>1</v>
      </c>
      <c r="N326" s="98"/>
    </row>
    <row r="327" spans="1:14" x14ac:dyDescent="0.25">
      <c r="A327" s="79" t="s">
        <v>139</v>
      </c>
      <c r="B327" s="2">
        <v>100</v>
      </c>
      <c r="C327" s="109" t="s">
        <v>32</v>
      </c>
      <c r="D327" s="93"/>
      <c r="G327" s="110">
        <f t="shared" si="17"/>
        <v>1</v>
      </c>
      <c r="L327" s="88">
        <f t="shared" si="15"/>
        <v>1</v>
      </c>
    </row>
    <row r="328" spans="1:14" x14ac:dyDescent="0.25">
      <c r="A328" s="79" t="s">
        <v>145</v>
      </c>
      <c r="B328" s="2">
        <v>100</v>
      </c>
      <c r="C328" s="109" t="s">
        <v>32</v>
      </c>
      <c r="D328" s="93"/>
      <c r="G328" s="110">
        <f t="shared" si="17"/>
        <v>1</v>
      </c>
      <c r="L328" s="88">
        <f t="shared" si="15"/>
        <v>1</v>
      </c>
      <c r="N328" s="98"/>
    </row>
    <row r="329" spans="1:14" x14ac:dyDescent="0.25">
      <c r="A329" s="79" t="s">
        <v>168</v>
      </c>
      <c r="B329" s="2">
        <v>100</v>
      </c>
      <c r="C329" s="109" t="s">
        <v>32</v>
      </c>
      <c r="D329" s="93"/>
      <c r="G329" s="110">
        <f t="shared" si="17"/>
        <v>1</v>
      </c>
      <c r="L329" s="88">
        <f t="shared" si="15"/>
        <v>1</v>
      </c>
      <c r="N329" s="98"/>
    </row>
    <row r="330" spans="1:14" x14ac:dyDescent="0.25">
      <c r="A330" s="79" t="s">
        <v>286</v>
      </c>
      <c r="B330" s="2">
        <v>100</v>
      </c>
      <c r="C330" s="109" t="s">
        <v>465</v>
      </c>
      <c r="D330" s="93"/>
      <c r="G330" s="110">
        <f t="shared" si="17"/>
        <v>1</v>
      </c>
      <c r="L330" s="88">
        <f t="shared" si="15"/>
        <v>1</v>
      </c>
    </row>
    <row r="331" spans="1:14" x14ac:dyDescent="0.25">
      <c r="A331" s="79" t="s">
        <v>499</v>
      </c>
      <c r="B331" s="2">
        <v>100</v>
      </c>
      <c r="C331" s="109" t="s">
        <v>465</v>
      </c>
      <c r="D331" s="93"/>
      <c r="G331" s="110">
        <f t="shared" si="17"/>
        <v>1</v>
      </c>
      <c r="L331" s="88">
        <f t="shared" si="15"/>
        <v>1</v>
      </c>
    </row>
    <row r="332" spans="1:14" x14ac:dyDescent="0.25">
      <c r="A332" s="79" t="s">
        <v>140</v>
      </c>
      <c r="B332" s="2">
        <v>100</v>
      </c>
      <c r="C332" s="109" t="s">
        <v>32</v>
      </c>
      <c r="D332" s="93"/>
      <c r="G332" s="110">
        <f t="shared" si="17"/>
        <v>1</v>
      </c>
      <c r="L332" s="88">
        <f t="shared" si="15"/>
        <v>1</v>
      </c>
      <c r="N332" s="98"/>
    </row>
    <row r="333" spans="1:14" x14ac:dyDescent="0.25">
      <c r="A333" s="79" t="s">
        <v>141</v>
      </c>
      <c r="B333" s="2">
        <v>100</v>
      </c>
      <c r="C333" s="109" t="s">
        <v>32</v>
      </c>
      <c r="D333" s="93"/>
      <c r="G333" s="110">
        <f t="shared" si="17"/>
        <v>1</v>
      </c>
      <c r="L333" s="88">
        <f t="shared" si="15"/>
        <v>1</v>
      </c>
      <c r="N333" s="98"/>
    </row>
    <row r="334" spans="1:14" x14ac:dyDescent="0.25">
      <c r="A334" s="79" t="s">
        <v>500</v>
      </c>
      <c r="B334" s="2">
        <v>100</v>
      </c>
      <c r="C334" s="109" t="s">
        <v>32</v>
      </c>
      <c r="D334" s="93"/>
      <c r="G334" s="110">
        <f t="shared" si="17"/>
        <v>1</v>
      </c>
      <c r="L334" s="88">
        <f t="shared" si="15"/>
        <v>1</v>
      </c>
      <c r="N334" s="98"/>
    </row>
    <row r="335" spans="1:14" x14ac:dyDescent="0.25">
      <c r="A335" s="79" t="s">
        <v>501</v>
      </c>
      <c r="B335" s="2">
        <v>100</v>
      </c>
      <c r="C335" s="109" t="s">
        <v>32</v>
      </c>
      <c r="D335" s="93"/>
      <c r="G335" s="110">
        <f t="shared" si="17"/>
        <v>1</v>
      </c>
      <c r="L335" s="88">
        <f t="shared" si="15"/>
        <v>1</v>
      </c>
      <c r="N335" s="98"/>
    </row>
    <row r="336" spans="1:14" x14ac:dyDescent="0.25">
      <c r="A336" s="79" t="s">
        <v>142</v>
      </c>
      <c r="B336" s="2">
        <v>100</v>
      </c>
      <c r="C336" s="109" t="s">
        <v>32</v>
      </c>
      <c r="D336" s="93"/>
      <c r="G336" s="110">
        <f t="shared" si="17"/>
        <v>1</v>
      </c>
      <c r="L336" s="88">
        <f t="shared" si="15"/>
        <v>1</v>
      </c>
      <c r="N336" s="98"/>
    </row>
    <row r="337" spans="1:14" x14ac:dyDescent="0.25">
      <c r="A337" s="79" t="s">
        <v>151</v>
      </c>
      <c r="B337" s="2">
        <v>100</v>
      </c>
      <c r="C337" s="109" t="s">
        <v>32</v>
      </c>
      <c r="D337" s="93"/>
      <c r="G337" s="110">
        <f t="shared" si="17"/>
        <v>1</v>
      </c>
      <c r="L337" s="88">
        <f t="shared" si="15"/>
        <v>1</v>
      </c>
      <c r="N337" s="98"/>
    </row>
    <row r="338" spans="1:14" x14ac:dyDescent="0.25">
      <c r="A338" s="79" t="s">
        <v>181</v>
      </c>
      <c r="B338" s="2">
        <v>100</v>
      </c>
      <c r="C338" s="109" t="s">
        <v>32</v>
      </c>
      <c r="D338" s="93"/>
      <c r="G338" s="110">
        <f t="shared" si="17"/>
        <v>1</v>
      </c>
      <c r="L338" s="88">
        <f t="shared" si="15"/>
        <v>1</v>
      </c>
    </row>
    <row r="339" spans="1:14" x14ac:dyDescent="0.25">
      <c r="A339" s="79" t="s">
        <v>203</v>
      </c>
      <c r="B339" s="2">
        <v>100</v>
      </c>
      <c r="C339" s="109" t="s">
        <v>465</v>
      </c>
      <c r="D339" s="93"/>
      <c r="G339" s="110">
        <f t="shared" si="17"/>
        <v>1</v>
      </c>
      <c r="L339" s="88">
        <f t="shared" si="15"/>
        <v>1</v>
      </c>
    </row>
    <row r="340" spans="1:14" x14ac:dyDescent="0.25">
      <c r="A340" s="79" t="s">
        <v>502</v>
      </c>
      <c r="B340" s="2">
        <v>100</v>
      </c>
      <c r="C340" s="109" t="s">
        <v>465</v>
      </c>
      <c r="D340" s="93"/>
      <c r="G340" s="110">
        <f t="shared" si="17"/>
        <v>1</v>
      </c>
      <c r="L340" s="88">
        <f t="shared" ref="L340:L406" si="18">ROUND(100*(1-$D340)/$B340,2)</f>
        <v>1</v>
      </c>
      <c r="N340" s="98"/>
    </row>
    <row r="341" spans="1:14" x14ac:dyDescent="0.25">
      <c r="A341" s="79" t="s">
        <v>143</v>
      </c>
      <c r="B341" s="2">
        <v>100</v>
      </c>
      <c r="C341" s="109" t="s">
        <v>32</v>
      </c>
      <c r="D341" s="93"/>
      <c r="G341" s="110">
        <f t="shared" si="17"/>
        <v>1</v>
      </c>
      <c r="L341" s="88">
        <f t="shared" si="18"/>
        <v>1</v>
      </c>
      <c r="N341" s="98"/>
    </row>
    <row r="342" spans="1:14" x14ac:dyDescent="0.25">
      <c r="A342" s="79" t="s">
        <v>503</v>
      </c>
      <c r="B342" s="2">
        <v>100</v>
      </c>
      <c r="C342" s="109" t="s">
        <v>465</v>
      </c>
      <c r="D342" s="93"/>
      <c r="G342" s="110">
        <f t="shared" si="17"/>
        <v>1</v>
      </c>
      <c r="L342" s="88">
        <f t="shared" si="18"/>
        <v>1</v>
      </c>
      <c r="N342" s="98"/>
    </row>
    <row r="343" spans="1:14" x14ac:dyDescent="0.25">
      <c r="A343" s="79" t="s">
        <v>504</v>
      </c>
      <c r="B343" s="2">
        <v>100</v>
      </c>
      <c r="C343" s="109" t="s">
        <v>32</v>
      </c>
      <c r="D343" s="93"/>
      <c r="G343" s="110">
        <f t="shared" si="17"/>
        <v>1</v>
      </c>
      <c r="L343" s="88">
        <f t="shared" si="18"/>
        <v>1</v>
      </c>
      <c r="N343" s="98"/>
    </row>
    <row r="344" spans="1:14" x14ac:dyDescent="0.25">
      <c r="A344" s="79" t="s">
        <v>172</v>
      </c>
      <c r="B344" s="2">
        <v>100</v>
      </c>
      <c r="C344" s="109" t="s">
        <v>32</v>
      </c>
      <c r="D344" s="93"/>
      <c r="G344" s="110">
        <f t="shared" si="17"/>
        <v>1</v>
      </c>
      <c r="L344" s="88">
        <f t="shared" si="18"/>
        <v>1</v>
      </c>
      <c r="N344" s="98"/>
    </row>
    <row r="345" spans="1:14" x14ac:dyDescent="0.25">
      <c r="A345" s="79" t="s">
        <v>149</v>
      </c>
      <c r="B345" s="2">
        <v>100</v>
      </c>
      <c r="C345" s="109" t="s">
        <v>32</v>
      </c>
      <c r="D345" s="93"/>
      <c r="G345" s="110">
        <f t="shared" si="17"/>
        <v>1</v>
      </c>
      <c r="L345" s="88">
        <f t="shared" si="18"/>
        <v>1</v>
      </c>
      <c r="N345" s="98"/>
    </row>
    <row r="346" spans="1:14" x14ac:dyDescent="0.25">
      <c r="A346" s="79" t="s">
        <v>157</v>
      </c>
      <c r="B346" s="2">
        <v>100</v>
      </c>
      <c r="C346" s="109" t="s">
        <v>32</v>
      </c>
      <c r="D346" s="93"/>
      <c r="G346" s="110">
        <f t="shared" si="17"/>
        <v>1</v>
      </c>
      <c r="L346" s="88">
        <f t="shared" si="18"/>
        <v>1</v>
      </c>
    </row>
    <row r="347" spans="1:14" x14ac:dyDescent="0.25">
      <c r="A347" s="79" t="s">
        <v>158</v>
      </c>
      <c r="B347" s="2">
        <v>100</v>
      </c>
      <c r="C347" s="109" t="s">
        <v>32</v>
      </c>
      <c r="D347" s="93"/>
      <c r="G347" s="110">
        <f t="shared" si="17"/>
        <v>1</v>
      </c>
      <c r="L347" s="88">
        <f t="shared" si="18"/>
        <v>1</v>
      </c>
    </row>
    <row r="348" spans="1:14" x14ac:dyDescent="0.25">
      <c r="A348" s="100" t="s">
        <v>505</v>
      </c>
      <c r="B348" s="2">
        <v>100</v>
      </c>
      <c r="C348" s="109" t="s">
        <v>32</v>
      </c>
      <c r="D348" s="93"/>
      <c r="G348" s="110">
        <f t="shared" si="17"/>
        <v>1</v>
      </c>
      <c r="L348" s="88">
        <f t="shared" si="18"/>
        <v>1</v>
      </c>
      <c r="N348" s="98"/>
    </row>
    <row r="349" spans="1:14" x14ac:dyDescent="0.25">
      <c r="A349" s="79" t="s">
        <v>506</v>
      </c>
      <c r="B349" s="2">
        <v>100</v>
      </c>
      <c r="C349" s="109" t="s">
        <v>465</v>
      </c>
      <c r="D349" s="93"/>
      <c r="G349" s="110">
        <f t="shared" si="17"/>
        <v>1</v>
      </c>
      <c r="L349" s="88">
        <f t="shared" si="18"/>
        <v>1</v>
      </c>
      <c r="N349" s="98"/>
    </row>
    <row r="350" spans="1:14" x14ac:dyDescent="0.25">
      <c r="A350" s="79" t="s">
        <v>201</v>
      </c>
      <c r="B350" s="2">
        <v>100</v>
      </c>
      <c r="C350" s="109" t="s">
        <v>465</v>
      </c>
      <c r="D350" s="93"/>
      <c r="G350" s="110">
        <f t="shared" si="17"/>
        <v>1</v>
      </c>
      <c r="L350" s="88">
        <f t="shared" si="18"/>
        <v>1</v>
      </c>
      <c r="N350" s="98"/>
    </row>
    <row r="351" spans="1:14" x14ac:dyDescent="0.25">
      <c r="A351" s="79" t="s">
        <v>174</v>
      </c>
      <c r="B351" s="2">
        <v>100</v>
      </c>
      <c r="C351" s="109" t="s">
        <v>32</v>
      </c>
      <c r="D351" s="93"/>
      <c r="G351" s="110">
        <f t="shared" si="17"/>
        <v>1</v>
      </c>
      <c r="L351" s="88">
        <f t="shared" si="18"/>
        <v>1</v>
      </c>
    </row>
    <row r="352" spans="1:14" x14ac:dyDescent="0.25">
      <c r="A352" s="79" t="s">
        <v>179</v>
      </c>
      <c r="B352" s="2">
        <v>100</v>
      </c>
      <c r="C352" s="109" t="s">
        <v>32</v>
      </c>
      <c r="D352" s="93"/>
      <c r="G352" s="110">
        <f t="shared" si="17"/>
        <v>1</v>
      </c>
      <c r="L352" s="88">
        <f t="shared" si="18"/>
        <v>1</v>
      </c>
      <c r="N352" s="98"/>
    </row>
    <row r="353" spans="1:14" x14ac:dyDescent="0.25">
      <c r="A353" s="79" t="s">
        <v>163</v>
      </c>
      <c r="B353" s="2">
        <v>100</v>
      </c>
      <c r="C353" s="109" t="s">
        <v>32</v>
      </c>
      <c r="D353" s="93"/>
      <c r="G353" s="110">
        <f t="shared" si="17"/>
        <v>1</v>
      </c>
      <c r="L353" s="88">
        <f t="shared" si="18"/>
        <v>1</v>
      </c>
    </row>
    <row r="354" spans="1:14" x14ac:dyDescent="0.25">
      <c r="A354" s="79" t="s">
        <v>180</v>
      </c>
      <c r="B354" s="2">
        <v>100</v>
      </c>
      <c r="C354" s="109" t="s">
        <v>32</v>
      </c>
      <c r="D354" s="93"/>
      <c r="G354" s="110">
        <f t="shared" si="17"/>
        <v>1</v>
      </c>
      <c r="L354" s="88">
        <f t="shared" si="18"/>
        <v>1</v>
      </c>
    </row>
    <row r="355" spans="1:14" x14ac:dyDescent="0.25">
      <c r="A355" s="79" t="s">
        <v>144</v>
      </c>
      <c r="B355" s="2">
        <v>100</v>
      </c>
      <c r="C355" s="109" t="s">
        <v>32</v>
      </c>
      <c r="D355" s="93"/>
      <c r="G355" s="110">
        <f t="shared" si="17"/>
        <v>1</v>
      </c>
      <c r="L355" s="88">
        <f t="shared" si="18"/>
        <v>1</v>
      </c>
      <c r="N355" s="98"/>
    </row>
    <row r="356" spans="1:14" x14ac:dyDescent="0.25">
      <c r="A356" s="79" t="s">
        <v>297</v>
      </c>
      <c r="B356" s="2">
        <v>100</v>
      </c>
      <c r="C356" s="109" t="s">
        <v>32</v>
      </c>
      <c r="D356" s="93"/>
      <c r="G356" s="110">
        <f t="shared" si="17"/>
        <v>1</v>
      </c>
      <c r="L356" s="88">
        <f t="shared" si="18"/>
        <v>1</v>
      </c>
      <c r="N356" s="98"/>
    </row>
    <row r="357" spans="1:14" x14ac:dyDescent="0.25">
      <c r="A357" s="79" t="s">
        <v>152</v>
      </c>
      <c r="B357" s="2">
        <v>100</v>
      </c>
      <c r="C357" s="109" t="s">
        <v>32</v>
      </c>
      <c r="D357" s="93"/>
      <c r="G357" s="110">
        <f t="shared" si="17"/>
        <v>1</v>
      </c>
      <c r="L357" s="88">
        <f t="shared" si="18"/>
        <v>1</v>
      </c>
      <c r="N357" s="98"/>
    </row>
    <row r="358" spans="1:14" x14ac:dyDescent="0.25">
      <c r="A358" s="79" t="s">
        <v>147</v>
      </c>
      <c r="B358" s="2">
        <v>100</v>
      </c>
      <c r="C358" s="109" t="s">
        <v>32</v>
      </c>
      <c r="D358" s="93"/>
      <c r="G358" s="110">
        <f t="shared" si="17"/>
        <v>1</v>
      </c>
      <c r="L358" s="88">
        <f t="shared" si="18"/>
        <v>1</v>
      </c>
      <c r="N358" s="98"/>
    </row>
    <row r="359" spans="1:14" x14ac:dyDescent="0.25">
      <c r="A359" s="79" t="s">
        <v>507</v>
      </c>
      <c r="B359" s="2">
        <v>100</v>
      </c>
      <c r="C359" s="109" t="s">
        <v>32</v>
      </c>
      <c r="D359" s="93"/>
      <c r="G359" s="110">
        <f t="shared" si="17"/>
        <v>1</v>
      </c>
      <c r="L359" s="88">
        <f t="shared" si="18"/>
        <v>1</v>
      </c>
    </row>
    <row r="360" spans="1:14" x14ac:dyDescent="0.25">
      <c r="A360" s="79" t="s">
        <v>160</v>
      </c>
      <c r="B360" s="2">
        <v>100</v>
      </c>
      <c r="C360" s="109" t="s">
        <v>32</v>
      </c>
      <c r="D360" s="93"/>
      <c r="G360" s="110">
        <f t="shared" si="17"/>
        <v>1</v>
      </c>
      <c r="L360" s="88">
        <f t="shared" si="18"/>
        <v>1</v>
      </c>
    </row>
    <row r="361" spans="1:14" x14ac:dyDescent="0.25">
      <c r="A361" s="79" t="s">
        <v>161</v>
      </c>
      <c r="B361" s="2">
        <v>100</v>
      </c>
      <c r="C361" s="109" t="s">
        <v>32</v>
      </c>
      <c r="D361" s="93"/>
      <c r="G361" s="110">
        <f t="shared" si="17"/>
        <v>1</v>
      </c>
      <c r="L361" s="88">
        <f t="shared" si="18"/>
        <v>1</v>
      </c>
      <c r="N361" s="98"/>
    </row>
    <row r="362" spans="1:14" x14ac:dyDescent="0.25">
      <c r="A362" s="79" t="s">
        <v>165</v>
      </c>
      <c r="B362" s="2">
        <v>100</v>
      </c>
      <c r="C362" s="109" t="s">
        <v>32</v>
      </c>
      <c r="D362" s="93"/>
      <c r="G362" s="110">
        <f t="shared" si="17"/>
        <v>1</v>
      </c>
      <c r="L362" s="88">
        <f t="shared" si="18"/>
        <v>1</v>
      </c>
      <c r="N362" s="98"/>
    </row>
    <row r="363" spans="1:14" x14ac:dyDescent="0.25">
      <c r="A363" s="79" t="s">
        <v>178</v>
      </c>
      <c r="B363" s="2">
        <v>100</v>
      </c>
      <c r="C363" s="109" t="s">
        <v>32</v>
      </c>
      <c r="D363" s="93"/>
      <c r="G363" s="110">
        <f t="shared" ref="G363" si="19">L363</f>
        <v>1</v>
      </c>
      <c r="L363" s="88">
        <f t="shared" si="18"/>
        <v>1</v>
      </c>
    </row>
    <row r="364" spans="1:14" x14ac:dyDescent="0.25">
      <c r="A364" s="79" t="s">
        <v>171</v>
      </c>
      <c r="B364" s="2">
        <v>100</v>
      </c>
      <c r="C364" s="109" t="s">
        <v>32</v>
      </c>
      <c r="D364" s="93"/>
      <c r="G364" s="110">
        <f t="shared" si="17"/>
        <v>1</v>
      </c>
      <c r="L364" s="88">
        <f t="shared" si="18"/>
        <v>1</v>
      </c>
      <c r="N364" s="98"/>
    </row>
    <row r="365" spans="1:14" x14ac:dyDescent="0.25">
      <c r="A365" s="79" t="s">
        <v>852</v>
      </c>
      <c r="B365" s="2">
        <v>100</v>
      </c>
      <c r="C365" s="109" t="s">
        <v>32</v>
      </c>
      <c r="D365" s="93"/>
      <c r="G365" s="110">
        <f t="shared" si="17"/>
        <v>1</v>
      </c>
      <c r="L365" s="88">
        <f t="shared" si="18"/>
        <v>1</v>
      </c>
    </row>
    <row r="366" spans="1:14" x14ac:dyDescent="0.25">
      <c r="A366" s="79" t="s">
        <v>508</v>
      </c>
      <c r="B366" s="2">
        <v>100</v>
      </c>
      <c r="C366" s="109" t="s">
        <v>32</v>
      </c>
      <c r="D366" s="93"/>
      <c r="G366" s="110">
        <f t="shared" si="17"/>
        <v>1</v>
      </c>
      <c r="L366" s="88">
        <f t="shared" si="18"/>
        <v>1</v>
      </c>
    </row>
    <row r="367" spans="1:14" x14ac:dyDescent="0.25">
      <c r="A367" s="79" t="s">
        <v>182</v>
      </c>
      <c r="B367" s="2">
        <v>100</v>
      </c>
      <c r="C367" s="109" t="s">
        <v>32</v>
      </c>
      <c r="D367" s="93"/>
      <c r="G367" s="110">
        <f t="shared" si="17"/>
        <v>1</v>
      </c>
      <c r="L367" s="88">
        <f t="shared" si="18"/>
        <v>1</v>
      </c>
    </row>
    <row r="368" spans="1:14" x14ac:dyDescent="0.25">
      <c r="A368" s="79" t="s">
        <v>509</v>
      </c>
      <c r="B368" s="2">
        <v>100</v>
      </c>
      <c r="C368" s="109" t="s">
        <v>465</v>
      </c>
      <c r="D368" s="93"/>
      <c r="G368" s="110">
        <f t="shared" si="17"/>
        <v>1</v>
      </c>
      <c r="L368" s="88">
        <f t="shared" si="18"/>
        <v>1</v>
      </c>
      <c r="N368" s="98"/>
    </row>
    <row r="369" spans="1:14" x14ac:dyDescent="0.25">
      <c r="A369" s="79" t="s">
        <v>170</v>
      </c>
      <c r="B369" s="2">
        <v>100</v>
      </c>
      <c r="C369" s="109" t="s">
        <v>32</v>
      </c>
      <c r="D369" s="93"/>
      <c r="G369" s="110">
        <f t="shared" si="17"/>
        <v>1</v>
      </c>
      <c r="L369" s="88">
        <f t="shared" si="18"/>
        <v>1</v>
      </c>
      <c r="N369" s="98"/>
    </row>
    <row r="370" spans="1:14" x14ac:dyDescent="0.25">
      <c r="A370" s="79" t="s">
        <v>250</v>
      </c>
      <c r="B370" s="2">
        <v>100</v>
      </c>
      <c r="C370" s="109" t="s">
        <v>465</v>
      </c>
      <c r="D370" s="93"/>
      <c r="G370" s="110">
        <f t="shared" si="17"/>
        <v>1</v>
      </c>
      <c r="L370" s="88">
        <f t="shared" si="18"/>
        <v>1</v>
      </c>
      <c r="N370" s="98"/>
    </row>
    <row r="371" spans="1:14" x14ac:dyDescent="0.25">
      <c r="A371" s="79" t="s">
        <v>133</v>
      </c>
      <c r="B371" s="2">
        <v>100</v>
      </c>
      <c r="C371" s="109" t="s">
        <v>32</v>
      </c>
      <c r="D371" s="93"/>
      <c r="G371" s="110">
        <f t="shared" si="17"/>
        <v>1</v>
      </c>
      <c r="L371" s="88">
        <f t="shared" si="18"/>
        <v>1</v>
      </c>
      <c r="N371" s="98"/>
    </row>
    <row r="372" spans="1:14" x14ac:dyDescent="0.25">
      <c r="A372" s="79" t="s">
        <v>510</v>
      </c>
      <c r="B372" s="2">
        <v>100</v>
      </c>
      <c r="C372" s="109" t="s">
        <v>465</v>
      </c>
      <c r="D372" s="93"/>
      <c r="G372" s="110">
        <f t="shared" si="17"/>
        <v>1</v>
      </c>
      <c r="L372" s="88">
        <f t="shared" si="18"/>
        <v>1</v>
      </c>
      <c r="N372" s="98"/>
    </row>
    <row r="373" spans="1:14" x14ac:dyDescent="0.25">
      <c r="A373" s="79" t="s">
        <v>511</v>
      </c>
      <c r="B373" s="2">
        <v>100</v>
      </c>
      <c r="C373" s="109" t="s">
        <v>465</v>
      </c>
      <c r="D373" s="93"/>
      <c r="G373" s="110">
        <f t="shared" si="17"/>
        <v>1</v>
      </c>
      <c r="L373" s="88">
        <f t="shared" si="18"/>
        <v>1</v>
      </c>
      <c r="N373" s="98"/>
    </row>
    <row r="374" spans="1:14" x14ac:dyDescent="0.25">
      <c r="A374" s="79" t="s">
        <v>131</v>
      </c>
      <c r="B374" s="2">
        <v>100</v>
      </c>
      <c r="C374" s="109" t="s">
        <v>32</v>
      </c>
      <c r="D374" s="93"/>
      <c r="G374" s="110">
        <f t="shared" si="17"/>
        <v>1</v>
      </c>
      <c r="L374" s="88">
        <f t="shared" si="18"/>
        <v>1</v>
      </c>
      <c r="N374" s="98"/>
    </row>
    <row r="375" spans="1:14" x14ac:dyDescent="0.25">
      <c r="A375" s="100" t="s">
        <v>512</v>
      </c>
      <c r="B375" s="2">
        <v>100</v>
      </c>
      <c r="C375" s="109" t="s">
        <v>465</v>
      </c>
      <c r="D375" s="93"/>
      <c r="G375" s="110">
        <f t="shared" si="17"/>
        <v>1</v>
      </c>
      <c r="L375" s="88">
        <f t="shared" si="18"/>
        <v>1</v>
      </c>
    </row>
    <row r="376" spans="1:14" x14ac:dyDescent="0.25">
      <c r="A376" s="100" t="s">
        <v>466</v>
      </c>
      <c r="B376" s="2">
        <v>100</v>
      </c>
      <c r="C376" s="109" t="s">
        <v>465</v>
      </c>
      <c r="D376" s="93"/>
      <c r="G376" s="110">
        <f t="shared" si="17"/>
        <v>1</v>
      </c>
      <c r="L376" s="88">
        <f t="shared" si="18"/>
        <v>1</v>
      </c>
    </row>
    <row r="377" spans="1:14" x14ac:dyDescent="0.25">
      <c r="A377" s="79" t="s">
        <v>299</v>
      </c>
      <c r="B377" s="2">
        <v>100</v>
      </c>
      <c r="C377" s="109" t="s">
        <v>465</v>
      </c>
      <c r="D377" s="93"/>
      <c r="G377" s="110">
        <f t="shared" si="17"/>
        <v>1</v>
      </c>
      <c r="L377" s="88">
        <f t="shared" si="18"/>
        <v>1</v>
      </c>
    </row>
    <row r="378" spans="1:14" x14ac:dyDescent="0.25">
      <c r="A378" s="79" t="s">
        <v>513</v>
      </c>
      <c r="B378" s="2">
        <v>100</v>
      </c>
      <c r="C378" s="111" t="s">
        <v>513</v>
      </c>
      <c r="D378" s="93"/>
      <c r="J378" s="112">
        <f>L378</f>
        <v>1</v>
      </c>
      <c r="L378" s="88">
        <f t="shared" si="18"/>
        <v>1</v>
      </c>
      <c r="N378" s="98"/>
    </row>
    <row r="379" spans="1:14" x14ac:dyDescent="0.25">
      <c r="A379" s="79" t="s">
        <v>514</v>
      </c>
      <c r="B379" s="2">
        <v>110</v>
      </c>
      <c r="C379" s="111" t="s">
        <v>513</v>
      </c>
      <c r="D379" s="93"/>
      <c r="J379" s="112">
        <f t="shared" ref="J379:J383" si="20">L379</f>
        <v>0.91</v>
      </c>
      <c r="L379" s="88">
        <f t="shared" si="18"/>
        <v>0.91</v>
      </c>
      <c r="N379" s="98"/>
    </row>
    <row r="380" spans="1:14" x14ac:dyDescent="0.25">
      <c r="A380" s="79" t="s">
        <v>515</v>
      </c>
      <c r="C380" s="111" t="s">
        <v>513</v>
      </c>
      <c r="D380" s="93"/>
      <c r="J380" s="112" t="e">
        <f t="shared" si="20"/>
        <v>#DIV/0!</v>
      </c>
      <c r="L380" s="88" t="e">
        <f t="shared" si="18"/>
        <v>#DIV/0!</v>
      </c>
      <c r="N380" s="98"/>
    </row>
    <row r="381" spans="1:14" x14ac:dyDescent="0.25">
      <c r="A381" s="79" t="s">
        <v>200</v>
      </c>
      <c r="C381" s="111" t="s">
        <v>513</v>
      </c>
      <c r="D381" s="93"/>
      <c r="J381" s="112" t="e">
        <f t="shared" si="20"/>
        <v>#DIV/0!</v>
      </c>
      <c r="L381" s="88" t="e">
        <f t="shared" si="18"/>
        <v>#DIV/0!</v>
      </c>
    </row>
    <row r="382" spans="1:14" x14ac:dyDescent="0.25">
      <c r="A382" s="79" t="s">
        <v>516</v>
      </c>
      <c r="B382" s="2">
        <v>130</v>
      </c>
      <c r="C382" s="111" t="s">
        <v>513</v>
      </c>
      <c r="D382" s="93"/>
      <c r="J382" s="112">
        <f t="shared" si="20"/>
        <v>0.77</v>
      </c>
      <c r="L382" s="88">
        <f t="shared" si="18"/>
        <v>0.77</v>
      </c>
      <c r="N382" s="98"/>
    </row>
    <row r="383" spans="1:14" x14ac:dyDescent="0.25">
      <c r="A383" s="79" t="s">
        <v>517</v>
      </c>
      <c r="B383" s="2">
        <v>20</v>
      </c>
      <c r="C383" s="111" t="s">
        <v>513</v>
      </c>
      <c r="D383" s="93"/>
      <c r="J383" s="112">
        <f t="shared" si="20"/>
        <v>5</v>
      </c>
      <c r="L383" s="88">
        <f t="shared" si="18"/>
        <v>5</v>
      </c>
      <c r="N383" s="98"/>
    </row>
    <row r="384" spans="1:14" x14ac:dyDescent="0.25">
      <c r="A384" s="79" t="s">
        <v>518</v>
      </c>
      <c r="B384" s="2">
        <v>240</v>
      </c>
      <c r="C384" s="113" t="s">
        <v>519</v>
      </c>
      <c r="D384" s="93"/>
      <c r="I384" s="114">
        <f>L384</f>
        <v>0.42</v>
      </c>
      <c r="L384" s="88">
        <f t="shared" si="18"/>
        <v>0.42</v>
      </c>
      <c r="N384" s="98"/>
    </row>
    <row r="385" spans="1:21" x14ac:dyDescent="0.25">
      <c r="A385" s="79" t="s">
        <v>8</v>
      </c>
      <c r="B385" s="2">
        <v>30</v>
      </c>
      <c r="C385" s="113" t="s">
        <v>519</v>
      </c>
      <c r="D385" s="93"/>
      <c r="I385" s="114">
        <f t="shared" ref="I385:I389" si="21">L385</f>
        <v>3.33</v>
      </c>
      <c r="L385" s="88">
        <f t="shared" si="18"/>
        <v>3.33</v>
      </c>
      <c r="N385" s="98"/>
    </row>
    <row r="386" spans="1:21" x14ac:dyDescent="0.25">
      <c r="A386" s="79" t="s">
        <v>520</v>
      </c>
      <c r="B386" s="2">
        <v>35</v>
      </c>
      <c r="C386" s="113" t="s">
        <v>519</v>
      </c>
      <c r="D386" s="93"/>
      <c r="I386" s="114">
        <f t="shared" si="21"/>
        <v>2.86</v>
      </c>
      <c r="L386" s="88">
        <f t="shared" si="18"/>
        <v>2.86</v>
      </c>
    </row>
    <row r="387" spans="1:21" x14ac:dyDescent="0.25">
      <c r="A387" s="79" t="s">
        <v>521</v>
      </c>
      <c r="B387" s="2">
        <v>35</v>
      </c>
      <c r="C387" s="113" t="s">
        <v>519</v>
      </c>
      <c r="D387" s="93"/>
      <c r="I387" s="114">
        <f t="shared" si="21"/>
        <v>2.86</v>
      </c>
      <c r="L387" s="88">
        <f t="shared" si="18"/>
        <v>2.86</v>
      </c>
      <c r="N387" s="98"/>
    </row>
    <row r="388" spans="1:21" x14ac:dyDescent="0.25">
      <c r="A388" s="79" t="s">
        <v>522</v>
      </c>
      <c r="B388" s="2">
        <v>40</v>
      </c>
      <c r="C388" s="113" t="s">
        <v>519</v>
      </c>
      <c r="D388" s="93"/>
      <c r="I388" s="114">
        <f t="shared" si="21"/>
        <v>2.5</v>
      </c>
      <c r="L388" s="88">
        <f t="shared" si="18"/>
        <v>2.5</v>
      </c>
      <c r="N388" s="98"/>
    </row>
    <row r="389" spans="1:21" x14ac:dyDescent="0.25">
      <c r="A389" s="79" t="s">
        <v>523</v>
      </c>
      <c r="B389" s="2">
        <v>40</v>
      </c>
      <c r="C389" s="113" t="s">
        <v>519</v>
      </c>
      <c r="D389" s="93"/>
      <c r="I389" s="114">
        <f t="shared" si="21"/>
        <v>2.5</v>
      </c>
      <c r="L389" s="88">
        <f t="shared" si="18"/>
        <v>2.5</v>
      </c>
      <c r="N389" s="98"/>
    </row>
    <row r="390" spans="1:21" x14ac:dyDescent="0.25">
      <c r="A390" s="79" t="s">
        <v>524</v>
      </c>
      <c r="B390" s="2">
        <v>40</v>
      </c>
      <c r="C390" s="115" t="s">
        <v>184</v>
      </c>
      <c r="D390" s="93"/>
      <c r="H390" s="116">
        <f>L390</f>
        <v>2.5</v>
      </c>
      <c r="L390" s="88">
        <f t="shared" si="18"/>
        <v>2.5</v>
      </c>
      <c r="M390" s="96" t="s">
        <v>525</v>
      </c>
      <c r="N390" s="2">
        <v>400</v>
      </c>
      <c r="O390" s="2">
        <v>280</v>
      </c>
      <c r="P390" s="2">
        <v>16.3</v>
      </c>
      <c r="Q390" s="2">
        <v>12.8</v>
      </c>
      <c r="R390" s="2">
        <v>58</v>
      </c>
      <c r="S390" s="2">
        <v>57.9</v>
      </c>
      <c r="U390" s="2">
        <v>39.0625</v>
      </c>
    </row>
    <row r="391" spans="1:21" x14ac:dyDescent="0.25">
      <c r="A391" s="79" t="s">
        <v>526</v>
      </c>
      <c r="B391" s="2">
        <v>9</v>
      </c>
      <c r="C391" s="115" t="s">
        <v>184</v>
      </c>
      <c r="D391" s="93"/>
      <c r="H391" s="116">
        <f t="shared" ref="H391:H404" si="22">L391</f>
        <v>11.11</v>
      </c>
      <c r="L391" s="88">
        <f t="shared" si="18"/>
        <v>11.11</v>
      </c>
      <c r="M391" s="96" t="s">
        <v>525</v>
      </c>
      <c r="N391" s="2">
        <v>657</v>
      </c>
      <c r="O391" s="2">
        <v>635</v>
      </c>
      <c r="P391" s="2">
        <v>24</v>
      </c>
      <c r="Q391" s="2">
        <v>54.3</v>
      </c>
      <c r="R391" s="2">
        <v>17.899999999999999</v>
      </c>
      <c r="S391" s="2">
        <v>10.6</v>
      </c>
      <c r="U391" s="2">
        <v>9.2081031307550649</v>
      </c>
    </row>
    <row r="392" spans="1:21" x14ac:dyDescent="0.25">
      <c r="A392" s="79" t="s">
        <v>183</v>
      </c>
      <c r="B392" s="2">
        <v>13</v>
      </c>
      <c r="C392" s="115" t="s">
        <v>184</v>
      </c>
      <c r="D392" s="93"/>
      <c r="H392" s="116">
        <f t="shared" si="22"/>
        <v>7.69</v>
      </c>
      <c r="L392" s="88">
        <f t="shared" si="18"/>
        <v>7.69</v>
      </c>
    </row>
    <row r="393" spans="1:21" x14ac:dyDescent="0.25">
      <c r="A393" s="79" t="s">
        <v>185</v>
      </c>
      <c r="B393" s="2">
        <v>6</v>
      </c>
      <c r="C393" s="115" t="s">
        <v>184</v>
      </c>
      <c r="D393" s="93"/>
      <c r="H393" s="116">
        <f t="shared" si="22"/>
        <v>16.670000000000002</v>
      </c>
      <c r="L393" s="88">
        <f t="shared" si="18"/>
        <v>16.670000000000002</v>
      </c>
    </row>
    <row r="394" spans="1:21" x14ac:dyDescent="0.25">
      <c r="A394" s="79" t="s">
        <v>186</v>
      </c>
      <c r="B394" s="2">
        <v>5</v>
      </c>
      <c r="C394" s="115" t="s">
        <v>184</v>
      </c>
      <c r="D394" s="93"/>
      <c r="H394" s="116">
        <f t="shared" si="22"/>
        <v>20</v>
      </c>
      <c r="L394" s="88">
        <f t="shared" si="18"/>
        <v>20</v>
      </c>
    </row>
    <row r="395" spans="1:21" x14ac:dyDescent="0.25">
      <c r="A395" s="79" t="s">
        <v>187</v>
      </c>
      <c r="B395" s="2">
        <v>5</v>
      </c>
      <c r="C395" s="115" t="s">
        <v>184</v>
      </c>
      <c r="D395" s="93"/>
      <c r="H395" s="116">
        <f t="shared" si="22"/>
        <v>20</v>
      </c>
      <c r="L395" s="88">
        <f t="shared" si="18"/>
        <v>20</v>
      </c>
    </row>
    <row r="396" spans="1:21" x14ac:dyDescent="0.25">
      <c r="A396" s="79" t="s">
        <v>188</v>
      </c>
      <c r="B396" s="2">
        <v>10</v>
      </c>
      <c r="C396" s="115" t="s">
        <v>184</v>
      </c>
      <c r="D396" s="93"/>
      <c r="H396" s="116">
        <f t="shared" si="22"/>
        <v>10</v>
      </c>
      <c r="L396" s="88">
        <f t="shared" si="18"/>
        <v>10</v>
      </c>
    </row>
    <row r="397" spans="1:21" x14ac:dyDescent="0.25">
      <c r="A397" s="79" t="s">
        <v>189</v>
      </c>
      <c r="B397" s="2">
        <v>13</v>
      </c>
      <c r="C397" s="115" t="s">
        <v>184</v>
      </c>
      <c r="D397" s="93"/>
      <c r="H397" s="116">
        <f t="shared" si="22"/>
        <v>7.69</v>
      </c>
      <c r="L397" s="88">
        <f t="shared" si="18"/>
        <v>7.69</v>
      </c>
    </row>
    <row r="398" spans="1:21" x14ac:dyDescent="0.25">
      <c r="A398" s="79" t="s">
        <v>190</v>
      </c>
      <c r="B398" s="2">
        <v>5</v>
      </c>
      <c r="C398" s="115" t="s">
        <v>184</v>
      </c>
      <c r="D398" s="93"/>
      <c r="H398" s="116">
        <f t="shared" si="22"/>
        <v>20</v>
      </c>
      <c r="L398" s="88">
        <f t="shared" si="18"/>
        <v>20</v>
      </c>
    </row>
    <row r="399" spans="1:21" x14ac:dyDescent="0.25">
      <c r="A399" s="79" t="s">
        <v>125</v>
      </c>
      <c r="B399" s="2">
        <v>15</v>
      </c>
      <c r="C399" s="115" t="s">
        <v>527</v>
      </c>
      <c r="D399" s="93"/>
      <c r="H399" s="116">
        <f t="shared" si="22"/>
        <v>6.67</v>
      </c>
      <c r="L399" s="88">
        <f t="shared" si="18"/>
        <v>6.67</v>
      </c>
    </row>
    <row r="400" spans="1:21" x14ac:dyDescent="0.25">
      <c r="A400" s="79" t="s">
        <v>528</v>
      </c>
      <c r="B400" s="2">
        <v>12</v>
      </c>
      <c r="C400" s="115" t="s">
        <v>527</v>
      </c>
      <c r="D400" s="93"/>
      <c r="H400" s="116">
        <f t="shared" si="22"/>
        <v>8.33</v>
      </c>
      <c r="L400" s="88">
        <f t="shared" si="18"/>
        <v>8.33</v>
      </c>
    </row>
    <row r="401" spans="1:13" x14ac:dyDescent="0.25">
      <c r="A401" s="79" t="s">
        <v>529</v>
      </c>
      <c r="B401" s="2">
        <v>10</v>
      </c>
      <c r="C401" s="115" t="s">
        <v>184</v>
      </c>
      <c r="D401" s="93"/>
      <c r="H401" s="116">
        <f t="shared" si="22"/>
        <v>10</v>
      </c>
      <c r="L401" s="88">
        <f t="shared" si="18"/>
        <v>10</v>
      </c>
      <c r="M401" s="2"/>
    </row>
    <row r="402" spans="1:13" x14ac:dyDescent="0.25">
      <c r="A402" s="79" t="s">
        <v>530</v>
      </c>
      <c r="B402" s="2">
        <v>5</v>
      </c>
      <c r="C402" s="115" t="s">
        <v>184</v>
      </c>
      <c r="D402" s="93"/>
      <c r="H402" s="116">
        <f t="shared" si="22"/>
        <v>20</v>
      </c>
      <c r="L402" s="88">
        <f t="shared" si="18"/>
        <v>20</v>
      </c>
      <c r="M402" s="2"/>
    </row>
    <row r="403" spans="1:13" x14ac:dyDescent="0.25">
      <c r="A403" s="79" t="s">
        <v>531</v>
      </c>
      <c r="B403" s="2">
        <v>5</v>
      </c>
      <c r="C403" s="115" t="s">
        <v>184</v>
      </c>
      <c r="D403" s="93"/>
      <c r="H403" s="116">
        <f t="shared" ref="H403" si="23">L403</f>
        <v>20</v>
      </c>
      <c r="L403" s="88">
        <f t="shared" si="18"/>
        <v>20</v>
      </c>
      <c r="M403" s="2"/>
    </row>
    <row r="404" spans="1:13" x14ac:dyDescent="0.25">
      <c r="A404" s="79" t="s">
        <v>587</v>
      </c>
      <c r="B404" s="2">
        <v>15</v>
      </c>
      <c r="C404" s="115" t="s">
        <v>184</v>
      </c>
      <c r="D404" s="93"/>
      <c r="H404" s="116">
        <f t="shared" si="22"/>
        <v>6.67</v>
      </c>
      <c r="L404" s="88">
        <f t="shared" si="18"/>
        <v>6.67</v>
      </c>
      <c r="M404" s="2"/>
    </row>
    <row r="405" spans="1:13" x14ac:dyDescent="0.25">
      <c r="A405" s="79" t="s">
        <v>532</v>
      </c>
      <c r="C405" s="117" t="s">
        <v>533</v>
      </c>
      <c r="D405" s="93"/>
      <c r="L405" s="88" t="e">
        <f t="shared" si="18"/>
        <v>#DIV/0!</v>
      </c>
      <c r="M405" s="2"/>
    </row>
    <row r="406" spans="1:13" x14ac:dyDescent="0.25">
      <c r="A406" s="79" t="s">
        <v>205</v>
      </c>
      <c r="C406" s="117" t="s">
        <v>533</v>
      </c>
      <c r="D406" s="93"/>
      <c r="L406" s="88" t="e">
        <f t="shared" si="18"/>
        <v>#DIV/0!</v>
      </c>
      <c r="M406" s="2"/>
    </row>
    <row r="407" spans="1:13" x14ac:dyDescent="0.25">
      <c r="A407" s="79" t="s">
        <v>206</v>
      </c>
      <c r="C407" s="117" t="s">
        <v>533</v>
      </c>
      <c r="D407" s="93"/>
      <c r="L407" s="88" t="e">
        <f t="shared" ref="L407:L452" si="24">ROUND(100*(1-$D407)/$B407,2)</f>
        <v>#DIV/0!</v>
      </c>
      <c r="M407" s="2"/>
    </row>
    <row r="408" spans="1:13" x14ac:dyDescent="0.25">
      <c r="A408" s="79" t="s">
        <v>534</v>
      </c>
      <c r="C408" s="117" t="s">
        <v>535</v>
      </c>
      <c r="D408" s="93"/>
      <c r="L408" s="88" t="e">
        <f t="shared" si="24"/>
        <v>#DIV/0!</v>
      </c>
      <c r="M408" s="2"/>
    </row>
    <row r="409" spans="1:13" x14ac:dyDescent="0.25">
      <c r="A409" s="79" t="s">
        <v>536</v>
      </c>
      <c r="C409" s="117" t="s">
        <v>535</v>
      </c>
      <c r="D409" s="93"/>
      <c r="L409" s="88" t="e">
        <f t="shared" si="24"/>
        <v>#DIV/0!</v>
      </c>
      <c r="M409" s="2"/>
    </row>
    <row r="410" spans="1:13" x14ac:dyDescent="0.25">
      <c r="A410" s="79" t="s">
        <v>537</v>
      </c>
      <c r="C410" s="117" t="s">
        <v>535</v>
      </c>
      <c r="D410" s="93"/>
      <c r="L410" s="88" t="e">
        <f t="shared" si="24"/>
        <v>#DIV/0!</v>
      </c>
      <c r="M410" s="2"/>
    </row>
    <row r="411" spans="1:13" x14ac:dyDescent="0.25">
      <c r="A411" s="79" t="s">
        <v>538</v>
      </c>
      <c r="C411" s="117" t="s">
        <v>535</v>
      </c>
      <c r="D411" s="93"/>
      <c r="L411" s="88" t="e">
        <f t="shared" si="24"/>
        <v>#DIV/0!</v>
      </c>
      <c r="M411" s="2"/>
    </row>
    <row r="412" spans="1:13" x14ac:dyDescent="0.25">
      <c r="A412" s="79" t="s">
        <v>539</v>
      </c>
      <c r="C412" s="117" t="s">
        <v>535</v>
      </c>
      <c r="D412" s="93"/>
      <c r="L412" s="88" t="e">
        <f t="shared" si="24"/>
        <v>#DIV/0!</v>
      </c>
      <c r="M412" s="2"/>
    </row>
    <row r="413" spans="1:13" x14ac:dyDescent="0.25">
      <c r="A413" s="79" t="s">
        <v>540</v>
      </c>
      <c r="C413" s="117" t="s">
        <v>535</v>
      </c>
      <c r="D413" s="93"/>
      <c r="L413" s="88" t="e">
        <f t="shared" si="24"/>
        <v>#DIV/0!</v>
      </c>
      <c r="M413" s="2"/>
    </row>
    <row r="414" spans="1:13" x14ac:dyDescent="0.25">
      <c r="A414" s="79" t="s">
        <v>541</v>
      </c>
      <c r="C414" s="117" t="s">
        <v>535</v>
      </c>
      <c r="D414" s="93"/>
      <c r="L414" s="88" t="e">
        <f t="shared" si="24"/>
        <v>#DIV/0!</v>
      </c>
      <c r="M414" s="2"/>
    </row>
    <row r="415" spans="1:13" x14ac:dyDescent="0.25">
      <c r="A415" s="79" t="s">
        <v>10</v>
      </c>
      <c r="B415" s="2">
        <v>17.5</v>
      </c>
      <c r="C415" s="117" t="s">
        <v>535</v>
      </c>
      <c r="D415" s="93"/>
      <c r="E415" s="2">
        <v>5.7</v>
      </c>
      <c r="L415" s="88">
        <f t="shared" si="24"/>
        <v>5.71</v>
      </c>
      <c r="M415" s="2"/>
    </row>
    <row r="416" spans="1:13" x14ac:dyDescent="0.25">
      <c r="A416" s="79" t="s">
        <v>542</v>
      </c>
      <c r="C416" s="117" t="s">
        <v>535</v>
      </c>
      <c r="D416" s="93"/>
      <c r="L416" s="88" t="e">
        <f t="shared" si="24"/>
        <v>#DIV/0!</v>
      </c>
      <c r="M416" s="2"/>
    </row>
    <row r="417" spans="1:13" x14ac:dyDescent="0.25">
      <c r="A417" s="79" t="s">
        <v>543</v>
      </c>
      <c r="B417" s="2">
        <v>17.5</v>
      </c>
      <c r="C417" s="117" t="s">
        <v>535</v>
      </c>
      <c r="D417" s="93"/>
      <c r="E417" s="2">
        <v>5.7</v>
      </c>
      <c r="L417" s="88">
        <f t="shared" si="24"/>
        <v>5.71</v>
      </c>
      <c r="M417" s="2"/>
    </row>
    <row r="418" spans="1:13" x14ac:dyDescent="0.25">
      <c r="A418" s="79" t="s">
        <v>544</v>
      </c>
      <c r="B418" s="2">
        <v>17.5</v>
      </c>
      <c r="C418" s="117" t="s">
        <v>535</v>
      </c>
      <c r="D418" s="93"/>
      <c r="E418" s="2">
        <v>5.7</v>
      </c>
      <c r="L418" s="88">
        <f t="shared" si="24"/>
        <v>5.71</v>
      </c>
      <c r="M418" s="2"/>
    </row>
    <row r="419" spans="1:13" x14ac:dyDescent="0.25">
      <c r="A419" s="79" t="s">
        <v>545</v>
      </c>
      <c r="B419" s="2">
        <v>17.5</v>
      </c>
      <c r="C419" s="117" t="s">
        <v>535</v>
      </c>
      <c r="D419" s="93"/>
      <c r="E419" s="2">
        <v>5.7</v>
      </c>
      <c r="L419" s="88">
        <f t="shared" si="24"/>
        <v>5.71</v>
      </c>
      <c r="M419" s="2"/>
    </row>
    <row r="420" spans="1:13" x14ac:dyDescent="0.25">
      <c r="A420" s="79" t="s">
        <v>546</v>
      </c>
      <c r="C420" s="117" t="s">
        <v>535</v>
      </c>
      <c r="D420" s="93"/>
      <c r="L420" s="88" t="e">
        <f t="shared" si="24"/>
        <v>#DIV/0!</v>
      </c>
      <c r="M420" s="2"/>
    </row>
    <row r="421" spans="1:13" x14ac:dyDescent="0.25">
      <c r="A421" s="79" t="s">
        <v>547</v>
      </c>
      <c r="C421" s="117" t="s">
        <v>535</v>
      </c>
      <c r="D421" s="93"/>
      <c r="L421" s="88" t="e">
        <f t="shared" si="24"/>
        <v>#DIV/0!</v>
      </c>
      <c r="M421" s="2"/>
    </row>
    <row r="422" spans="1:13" x14ac:dyDescent="0.25">
      <c r="A422" s="79" t="s">
        <v>548</v>
      </c>
      <c r="C422" s="117" t="s">
        <v>535</v>
      </c>
      <c r="D422" s="93"/>
      <c r="L422" s="88" t="e">
        <f t="shared" si="24"/>
        <v>#DIV/0!</v>
      </c>
      <c r="M422" s="2"/>
    </row>
    <row r="423" spans="1:13" x14ac:dyDescent="0.25">
      <c r="A423" s="100" t="s">
        <v>549</v>
      </c>
      <c r="C423" s="117" t="s">
        <v>550</v>
      </c>
      <c r="D423" s="93"/>
      <c r="L423" s="88" t="e">
        <f t="shared" si="24"/>
        <v>#DIV/0!</v>
      </c>
    </row>
    <row r="424" spans="1:13" x14ac:dyDescent="0.25">
      <c r="A424" s="79" t="s">
        <v>551</v>
      </c>
      <c r="C424" s="117" t="s">
        <v>535</v>
      </c>
      <c r="D424" s="93"/>
      <c r="L424" s="88" t="e">
        <f t="shared" si="24"/>
        <v>#DIV/0!</v>
      </c>
      <c r="M424" s="2"/>
    </row>
    <row r="425" spans="1:13" x14ac:dyDescent="0.25">
      <c r="A425" s="79" t="s">
        <v>552</v>
      </c>
      <c r="C425" s="117" t="s">
        <v>535</v>
      </c>
      <c r="D425" s="93"/>
      <c r="L425" s="88" t="e">
        <f t="shared" si="24"/>
        <v>#DIV/0!</v>
      </c>
      <c r="M425" s="2"/>
    </row>
    <row r="426" spans="1:13" x14ac:dyDescent="0.25">
      <c r="A426" s="79" t="s">
        <v>553</v>
      </c>
      <c r="C426" s="117" t="s">
        <v>535</v>
      </c>
      <c r="D426" s="93"/>
      <c r="L426" s="88" t="e">
        <f t="shared" si="24"/>
        <v>#DIV/0!</v>
      </c>
      <c r="M426" s="2"/>
    </row>
    <row r="427" spans="1:13" x14ac:dyDescent="0.25">
      <c r="A427" s="79" t="s">
        <v>193</v>
      </c>
      <c r="C427" s="117" t="s">
        <v>535</v>
      </c>
      <c r="D427" s="93"/>
      <c r="L427" s="88" t="e">
        <f t="shared" si="24"/>
        <v>#DIV/0!</v>
      </c>
      <c r="M427" s="2"/>
    </row>
    <row r="428" spans="1:13" x14ac:dyDescent="0.25">
      <c r="A428" s="79" t="s">
        <v>4</v>
      </c>
      <c r="C428" s="117" t="s">
        <v>535</v>
      </c>
      <c r="D428" s="93"/>
      <c r="L428" s="88" t="e">
        <f t="shared" si="24"/>
        <v>#DIV/0!</v>
      </c>
      <c r="M428" s="2"/>
    </row>
    <row r="429" spans="1:13" x14ac:dyDescent="0.25">
      <c r="A429" s="79" t="s">
        <v>196</v>
      </c>
      <c r="C429" s="117" t="s">
        <v>535</v>
      </c>
      <c r="D429" s="93"/>
      <c r="L429" s="88" t="e">
        <f t="shared" si="24"/>
        <v>#DIV/0!</v>
      </c>
      <c r="M429" s="2"/>
    </row>
    <row r="430" spans="1:13" x14ac:dyDescent="0.25">
      <c r="A430" s="79" t="s">
        <v>197</v>
      </c>
      <c r="C430" s="117" t="s">
        <v>535</v>
      </c>
      <c r="D430" s="93"/>
      <c r="L430" s="88" t="e">
        <f t="shared" si="24"/>
        <v>#DIV/0!</v>
      </c>
      <c r="M430" s="2"/>
    </row>
    <row r="431" spans="1:13" x14ac:dyDescent="0.25">
      <c r="A431" s="79" t="s">
        <v>554</v>
      </c>
      <c r="C431" s="117" t="s">
        <v>535</v>
      </c>
      <c r="D431" s="93"/>
      <c r="L431" s="88" t="e">
        <f t="shared" si="24"/>
        <v>#DIV/0!</v>
      </c>
      <c r="M431" s="2"/>
    </row>
    <row r="432" spans="1:13" x14ac:dyDescent="0.25">
      <c r="A432" s="79" t="s">
        <v>555</v>
      </c>
      <c r="C432" s="117" t="s">
        <v>535</v>
      </c>
      <c r="D432" s="93"/>
      <c r="L432" s="88" t="e">
        <f t="shared" si="24"/>
        <v>#DIV/0!</v>
      </c>
      <c r="M432" s="2"/>
    </row>
    <row r="433" spans="1:13" x14ac:dyDescent="0.25">
      <c r="A433" s="79" t="s">
        <v>1</v>
      </c>
      <c r="C433" s="117" t="s">
        <v>535</v>
      </c>
      <c r="D433" s="93"/>
      <c r="L433" s="88" t="e">
        <f t="shared" si="24"/>
        <v>#DIV/0!</v>
      </c>
    </row>
    <row r="434" spans="1:13" x14ac:dyDescent="0.25">
      <c r="A434" s="79" t="s">
        <v>556</v>
      </c>
      <c r="C434" s="117" t="s">
        <v>535</v>
      </c>
      <c r="D434" s="93"/>
      <c r="L434" s="88" t="e">
        <f t="shared" si="24"/>
        <v>#DIV/0!</v>
      </c>
      <c r="M434" s="2"/>
    </row>
    <row r="435" spans="1:13" x14ac:dyDescent="0.25">
      <c r="A435" s="79" t="s">
        <v>198</v>
      </c>
      <c r="C435" s="117" t="s">
        <v>535</v>
      </c>
      <c r="D435" s="93"/>
      <c r="L435" s="88" t="e">
        <f t="shared" si="24"/>
        <v>#DIV/0!</v>
      </c>
    </row>
    <row r="436" spans="1:13" x14ac:dyDescent="0.25">
      <c r="A436" s="79" t="s">
        <v>13</v>
      </c>
      <c r="C436" s="117" t="s">
        <v>550</v>
      </c>
      <c r="D436" s="93"/>
      <c r="L436" s="88" t="e">
        <f t="shared" si="24"/>
        <v>#DIV/0!</v>
      </c>
    </row>
    <row r="437" spans="1:13" x14ac:dyDescent="0.25">
      <c r="A437" s="79" t="s">
        <v>557</v>
      </c>
      <c r="C437" s="117" t="s">
        <v>550</v>
      </c>
      <c r="D437" s="93"/>
      <c r="L437" s="88" t="e">
        <f t="shared" si="24"/>
        <v>#DIV/0!</v>
      </c>
    </row>
    <row r="438" spans="1:13" x14ac:dyDescent="0.25">
      <c r="A438" s="79" t="s">
        <v>14</v>
      </c>
      <c r="C438" s="117" t="s">
        <v>535</v>
      </c>
      <c r="D438" s="93"/>
      <c r="L438" s="88" t="e">
        <f t="shared" si="24"/>
        <v>#DIV/0!</v>
      </c>
    </row>
    <row r="439" spans="1:13" x14ac:dyDescent="0.25">
      <c r="A439" s="100" t="s">
        <v>558</v>
      </c>
      <c r="C439" s="117" t="s">
        <v>550</v>
      </c>
      <c r="D439" s="93"/>
      <c r="L439" s="88" t="e">
        <f t="shared" si="24"/>
        <v>#DIV/0!</v>
      </c>
    </row>
    <row r="440" spans="1:13" x14ac:dyDescent="0.25">
      <c r="A440" s="79" t="s">
        <v>559</v>
      </c>
      <c r="C440" s="117" t="s">
        <v>535</v>
      </c>
      <c r="D440" s="93"/>
      <c r="L440" s="88" t="e">
        <f t="shared" si="24"/>
        <v>#DIV/0!</v>
      </c>
      <c r="M440" s="2"/>
    </row>
    <row r="441" spans="1:13" x14ac:dyDescent="0.25">
      <c r="A441" s="79" t="s">
        <v>560</v>
      </c>
      <c r="C441" s="117" t="s">
        <v>550</v>
      </c>
      <c r="D441" s="93"/>
      <c r="L441" s="88" t="e">
        <f t="shared" si="24"/>
        <v>#DIV/0!</v>
      </c>
    </row>
    <row r="442" spans="1:13" x14ac:dyDescent="0.25">
      <c r="A442" s="79" t="s">
        <v>561</v>
      </c>
      <c r="C442" s="117" t="s">
        <v>550</v>
      </c>
      <c r="D442" s="93"/>
      <c r="L442" s="88" t="e">
        <f t="shared" si="24"/>
        <v>#DIV/0!</v>
      </c>
    </row>
    <row r="443" spans="1:13" x14ac:dyDescent="0.25">
      <c r="A443" s="79" t="s">
        <v>562</v>
      </c>
      <c r="C443" s="117" t="s">
        <v>535</v>
      </c>
      <c r="D443" s="93"/>
      <c r="L443" s="88" t="e">
        <f t="shared" si="24"/>
        <v>#DIV/0!</v>
      </c>
      <c r="M443" s="2"/>
    </row>
    <row r="444" spans="1:13" x14ac:dyDescent="0.25">
      <c r="A444" s="79" t="s">
        <v>563</v>
      </c>
      <c r="C444" s="117" t="s">
        <v>535</v>
      </c>
      <c r="D444" s="93"/>
      <c r="L444" s="88" t="e">
        <f t="shared" si="24"/>
        <v>#DIV/0!</v>
      </c>
      <c r="M444" s="2"/>
    </row>
    <row r="445" spans="1:13" x14ac:dyDescent="0.25">
      <c r="A445" s="79" t="s">
        <v>564</v>
      </c>
      <c r="C445" s="117" t="s">
        <v>535</v>
      </c>
      <c r="D445" s="93"/>
      <c r="L445" s="88" t="e">
        <f t="shared" si="24"/>
        <v>#DIV/0!</v>
      </c>
      <c r="M445" s="2"/>
    </row>
    <row r="446" spans="1:13" x14ac:dyDescent="0.25">
      <c r="A446" s="79" t="s">
        <v>565</v>
      </c>
      <c r="C446" s="117" t="s">
        <v>535</v>
      </c>
      <c r="D446" s="93"/>
      <c r="L446" s="88" t="e">
        <f t="shared" si="24"/>
        <v>#DIV/0!</v>
      </c>
      <c r="M446" s="2"/>
    </row>
    <row r="447" spans="1:13" x14ac:dyDescent="0.25">
      <c r="A447" s="79" t="s">
        <v>566</v>
      </c>
      <c r="C447" s="117" t="s">
        <v>535</v>
      </c>
      <c r="D447" s="93"/>
      <c r="L447" s="88" t="e">
        <f t="shared" si="24"/>
        <v>#DIV/0!</v>
      </c>
      <c r="M447" s="2"/>
    </row>
    <row r="448" spans="1:13" x14ac:dyDescent="0.25">
      <c r="A448" s="79" t="s">
        <v>567</v>
      </c>
      <c r="C448" s="117" t="s">
        <v>535</v>
      </c>
      <c r="D448" s="93"/>
      <c r="L448" s="88" t="e">
        <f t="shared" si="24"/>
        <v>#DIV/0!</v>
      </c>
      <c r="M448" s="2"/>
    </row>
    <row r="449" spans="1:13" x14ac:dyDescent="0.25">
      <c r="A449" s="79" t="s">
        <v>11</v>
      </c>
      <c r="C449" s="117" t="s">
        <v>550</v>
      </c>
      <c r="D449" s="93"/>
      <c r="L449" s="88" t="e">
        <f t="shared" si="24"/>
        <v>#DIV/0!</v>
      </c>
    </row>
    <row r="450" spans="1:13" x14ac:dyDescent="0.25">
      <c r="A450" s="79" t="s">
        <v>568</v>
      </c>
      <c r="C450" s="117" t="s">
        <v>550</v>
      </c>
      <c r="D450" s="93"/>
      <c r="L450" s="88" t="e">
        <f t="shared" si="24"/>
        <v>#DIV/0!</v>
      </c>
    </row>
    <row r="451" spans="1:13" x14ac:dyDescent="0.25">
      <c r="A451" s="79" t="s">
        <v>569</v>
      </c>
      <c r="C451" s="117" t="s">
        <v>550</v>
      </c>
      <c r="D451" s="93"/>
      <c r="L451" s="88" t="e">
        <f t="shared" si="24"/>
        <v>#DIV/0!</v>
      </c>
    </row>
    <row r="452" spans="1:13" x14ac:dyDescent="0.25">
      <c r="A452" s="79" t="s">
        <v>570</v>
      </c>
      <c r="C452" s="117" t="s">
        <v>550</v>
      </c>
      <c r="D452" s="93"/>
      <c r="L452" s="88" t="e">
        <f t="shared" si="24"/>
        <v>#DIV/0!</v>
      </c>
    </row>
    <row r="453" spans="1:13" x14ac:dyDescent="0.25">
      <c r="A453" s="100" t="s">
        <v>571</v>
      </c>
      <c r="C453" s="117" t="s">
        <v>550</v>
      </c>
      <c r="D453" s="93"/>
      <c r="L453" s="88" t="e">
        <f>ROUND(100*(1-$D453)/$B453,2)</f>
        <v>#DIV/0!</v>
      </c>
    </row>
    <row r="454" spans="1:13" x14ac:dyDescent="0.25">
      <c r="A454" s="79" t="s">
        <v>572</v>
      </c>
      <c r="C454" s="117" t="s">
        <v>535</v>
      </c>
      <c r="D454" s="93"/>
      <c r="L454" s="88" t="e">
        <f t="shared" ref="L454:L464" si="25">ROUND(100*(1-$D454)/$B454,2)</f>
        <v>#DIV/0!</v>
      </c>
    </row>
    <row r="455" spans="1:13" x14ac:dyDescent="0.25">
      <c r="A455" s="79" t="s">
        <v>573</v>
      </c>
      <c r="C455" s="117" t="s">
        <v>535</v>
      </c>
      <c r="D455" s="93"/>
      <c r="L455" s="88" t="e">
        <f t="shared" si="25"/>
        <v>#DIV/0!</v>
      </c>
    </row>
    <row r="456" spans="1:13" x14ac:dyDescent="0.25">
      <c r="A456" s="79" t="s">
        <v>574</v>
      </c>
      <c r="C456" s="117" t="s">
        <v>535</v>
      </c>
      <c r="D456" s="93"/>
      <c r="L456" s="88" t="e">
        <f t="shared" si="25"/>
        <v>#DIV/0!</v>
      </c>
    </row>
    <row r="457" spans="1:13" x14ac:dyDescent="0.25">
      <c r="A457" s="79" t="s">
        <v>575</v>
      </c>
      <c r="C457" s="117" t="s">
        <v>535</v>
      </c>
      <c r="D457" s="93"/>
      <c r="L457" s="88" t="e">
        <f t="shared" si="25"/>
        <v>#DIV/0!</v>
      </c>
    </row>
    <row r="458" spans="1:13" x14ac:dyDescent="0.25">
      <c r="A458" s="79" t="s">
        <v>576</v>
      </c>
      <c r="C458" s="117" t="s">
        <v>535</v>
      </c>
      <c r="D458" s="93"/>
      <c r="L458" s="88" t="e">
        <f t="shared" si="25"/>
        <v>#DIV/0!</v>
      </c>
    </row>
    <row r="459" spans="1:13" x14ac:dyDescent="0.25">
      <c r="A459" s="79" t="s">
        <v>577</v>
      </c>
      <c r="C459" s="117" t="s">
        <v>535</v>
      </c>
      <c r="D459" s="93"/>
      <c r="L459" s="88" t="e">
        <f t="shared" si="25"/>
        <v>#DIV/0!</v>
      </c>
      <c r="M459" s="2"/>
    </row>
    <row r="460" spans="1:13" x14ac:dyDescent="0.25">
      <c r="A460" s="79" t="s">
        <v>578</v>
      </c>
      <c r="C460" s="117" t="s">
        <v>535</v>
      </c>
      <c r="D460" s="93"/>
      <c r="L460" s="88" t="e">
        <f t="shared" si="25"/>
        <v>#DIV/0!</v>
      </c>
    </row>
    <row r="461" spans="1:13" x14ac:dyDescent="0.25">
      <c r="A461" s="79" t="s">
        <v>583</v>
      </c>
      <c r="C461" s="117" t="s">
        <v>535</v>
      </c>
      <c r="D461" s="93"/>
      <c r="L461" s="88" t="e">
        <f t="shared" si="25"/>
        <v>#DIV/0!</v>
      </c>
    </row>
    <row r="462" spans="1:13" x14ac:dyDescent="0.25">
      <c r="A462" s="79" t="s">
        <v>584</v>
      </c>
      <c r="C462" s="117" t="s">
        <v>535</v>
      </c>
      <c r="D462" s="93"/>
      <c r="L462" s="88" t="e">
        <f t="shared" si="25"/>
        <v>#DIV/0!</v>
      </c>
    </row>
    <row r="463" spans="1:13" x14ac:dyDescent="0.25">
      <c r="A463" s="79" t="s">
        <v>585</v>
      </c>
      <c r="C463" s="117" t="s">
        <v>535</v>
      </c>
      <c r="D463" s="93"/>
      <c r="L463" s="88" t="e">
        <f t="shared" si="25"/>
        <v>#DIV/0!</v>
      </c>
      <c r="M463" s="2"/>
    </row>
    <row r="464" spans="1:13" x14ac:dyDescent="0.25">
      <c r="A464" s="79" t="s">
        <v>586</v>
      </c>
      <c r="C464" s="117" t="s">
        <v>535</v>
      </c>
      <c r="D464" s="93"/>
      <c r="L464" s="88" t="e">
        <f t="shared" si="25"/>
        <v>#DIV/0!</v>
      </c>
    </row>
    <row r="465" spans="1:13" x14ac:dyDescent="0.25">
      <c r="D465" s="2"/>
    </row>
    <row r="466" spans="1:13" x14ac:dyDescent="0.25">
      <c r="D466" s="2"/>
    </row>
    <row r="467" spans="1:13" x14ac:dyDescent="0.25">
      <c r="D467" s="2"/>
    </row>
    <row r="468" spans="1:13" x14ac:dyDescent="0.25">
      <c r="D468" s="2"/>
    </row>
    <row r="469" spans="1:13" x14ac:dyDescent="0.25">
      <c r="D469" s="2"/>
    </row>
    <row r="470" spans="1:13" x14ac:dyDescent="0.25">
      <c r="D470" s="2"/>
    </row>
    <row r="471" spans="1:13" x14ac:dyDescent="0.25">
      <c r="D471" s="2"/>
    </row>
    <row r="472" spans="1:13" x14ac:dyDescent="0.25">
      <c r="D472" s="2"/>
      <c r="L472" s="2"/>
    </row>
    <row r="473" spans="1:13" x14ac:dyDescent="0.25">
      <c r="D473" s="2"/>
      <c r="L473" s="2"/>
    </row>
    <row r="474" spans="1:13" x14ac:dyDescent="0.25">
      <c r="D474" s="2"/>
      <c r="L474" s="2"/>
    </row>
    <row r="475" spans="1:13" x14ac:dyDescent="0.25">
      <c r="L475" s="2"/>
    </row>
    <row r="476" spans="1:13" x14ac:dyDescent="0.25">
      <c r="L476" s="2"/>
      <c r="M476" s="2"/>
    </row>
    <row r="477" spans="1:13" x14ac:dyDescent="0.25">
      <c r="L477" s="2"/>
      <c r="M477" s="2"/>
    </row>
    <row r="478" spans="1:13" x14ac:dyDescent="0.25">
      <c r="L478" s="2"/>
      <c r="M478" s="2"/>
    </row>
    <row r="479" spans="1:13" x14ac:dyDescent="0.25">
      <c r="A479" s="2"/>
      <c r="C479" s="2"/>
      <c r="D479" s="2"/>
      <c r="L479" s="2"/>
      <c r="M479" s="2"/>
    </row>
    <row r="480" spans="1:13" x14ac:dyDescent="0.25">
      <c r="A480" s="2"/>
      <c r="C480" s="2"/>
      <c r="D480" s="2"/>
      <c r="L480" s="2"/>
      <c r="M480" s="2"/>
    </row>
    <row r="481" spans="1:13" x14ac:dyDescent="0.25">
      <c r="A481" s="2"/>
      <c r="C481" s="2"/>
      <c r="D481" s="2"/>
      <c r="L481" s="2"/>
      <c r="M481" s="2"/>
    </row>
    <row r="482" spans="1:13" x14ac:dyDescent="0.25">
      <c r="A482" s="2"/>
      <c r="C482" s="2"/>
      <c r="D482" s="2"/>
      <c r="L482" s="2"/>
      <c r="M482" s="2"/>
    </row>
    <row r="483" spans="1:13" x14ac:dyDescent="0.25">
      <c r="A483" s="2"/>
      <c r="C483" s="2"/>
      <c r="D483" s="2"/>
      <c r="L483" s="2"/>
      <c r="M483" s="2"/>
    </row>
    <row r="484" spans="1:13" x14ac:dyDescent="0.25">
      <c r="A484" s="2"/>
      <c r="C484" s="2"/>
      <c r="D484" s="2"/>
      <c r="L484" s="2"/>
      <c r="M484" s="2"/>
    </row>
    <row r="485" spans="1:13" x14ac:dyDescent="0.25">
      <c r="A485" s="2"/>
      <c r="C485" s="2"/>
      <c r="D485" s="2"/>
      <c r="L485" s="2"/>
      <c r="M485" s="2"/>
    </row>
    <row r="486" spans="1:13" x14ac:dyDescent="0.25">
      <c r="A486" s="2"/>
      <c r="C486" s="2"/>
      <c r="D486" s="2"/>
      <c r="L486" s="2"/>
      <c r="M486" s="2"/>
    </row>
    <row r="487" spans="1:13" x14ac:dyDescent="0.25">
      <c r="A487" s="2"/>
      <c r="C487" s="2"/>
      <c r="D487" s="2"/>
      <c r="L487" s="2"/>
      <c r="M487" s="2"/>
    </row>
    <row r="488" spans="1:13" x14ac:dyDescent="0.25">
      <c r="A488" s="2"/>
      <c r="C488" s="2"/>
      <c r="D488" s="2"/>
      <c r="L488" s="2"/>
      <c r="M488" s="2"/>
    </row>
    <row r="489" spans="1:13" x14ac:dyDescent="0.25">
      <c r="A489" s="2"/>
      <c r="C489" s="2"/>
      <c r="D489" s="2"/>
      <c r="L489" s="2"/>
      <c r="M489" s="2"/>
    </row>
    <row r="490" spans="1:13" x14ac:dyDescent="0.25">
      <c r="A490" s="2"/>
      <c r="C490" s="2"/>
      <c r="D490" s="2"/>
      <c r="L490" s="2"/>
      <c r="M490" s="2"/>
    </row>
    <row r="491" spans="1:13" x14ac:dyDescent="0.25">
      <c r="A491" s="2"/>
      <c r="C491" s="2"/>
      <c r="D491" s="2"/>
      <c r="L491" s="2"/>
      <c r="M491" s="2"/>
    </row>
    <row r="492" spans="1:13" x14ac:dyDescent="0.25">
      <c r="A492" s="2"/>
      <c r="C492" s="2"/>
      <c r="D492" s="2"/>
      <c r="L492" s="2"/>
    </row>
    <row r="493" spans="1:13" x14ac:dyDescent="0.25">
      <c r="A493" s="2"/>
      <c r="C493" s="2"/>
      <c r="D493" s="2"/>
      <c r="L493" s="2"/>
    </row>
    <row r="494" spans="1:13" x14ac:dyDescent="0.25">
      <c r="A494" s="2"/>
      <c r="C494" s="2"/>
      <c r="D494" s="2"/>
      <c r="L494" s="2"/>
    </row>
    <row r="495" spans="1:13" x14ac:dyDescent="0.25">
      <c r="A495" s="2"/>
      <c r="C495" s="2"/>
      <c r="D495" s="2"/>
      <c r="L495" s="2"/>
      <c r="M495" s="2"/>
    </row>
    <row r="496" spans="1:13" x14ac:dyDescent="0.25">
      <c r="A496" s="2"/>
      <c r="C496" s="2"/>
      <c r="D496" s="2"/>
      <c r="L496" s="2"/>
      <c r="M496" s="2"/>
    </row>
    <row r="497" spans="1:13" x14ac:dyDescent="0.25">
      <c r="A497" s="2"/>
      <c r="C497" s="2"/>
      <c r="D497" s="2"/>
      <c r="L497" s="2"/>
      <c r="M497" s="2"/>
    </row>
    <row r="498" spans="1:13" x14ac:dyDescent="0.25">
      <c r="A498" s="2"/>
      <c r="C498" s="2"/>
      <c r="D498" s="2"/>
      <c r="L498" s="2"/>
      <c r="M498" s="2"/>
    </row>
    <row r="499" spans="1:13" x14ac:dyDescent="0.25">
      <c r="A499" s="2"/>
      <c r="C499" s="2"/>
      <c r="D499" s="2"/>
      <c r="L499" s="2"/>
      <c r="M499" s="2"/>
    </row>
    <row r="500" spans="1:13" x14ac:dyDescent="0.25">
      <c r="A500" s="2"/>
      <c r="C500" s="2"/>
      <c r="D500" s="2"/>
      <c r="L500" s="2"/>
      <c r="M500" s="2"/>
    </row>
    <row r="501" spans="1:13" x14ac:dyDescent="0.25">
      <c r="A501" s="2"/>
      <c r="C501" s="2"/>
      <c r="D501" s="2"/>
      <c r="M501" s="2"/>
    </row>
    <row r="502" spans="1:13" x14ac:dyDescent="0.25">
      <c r="A502" s="2"/>
      <c r="C502" s="2"/>
      <c r="D502" s="2"/>
      <c r="M502" s="2"/>
    </row>
    <row r="503" spans="1:13" x14ac:dyDescent="0.25">
      <c r="A503" s="2"/>
      <c r="C503" s="2"/>
      <c r="D503" s="2"/>
      <c r="M503" s="2"/>
    </row>
    <row r="504" spans="1:13" x14ac:dyDescent="0.25">
      <c r="A504" s="2"/>
      <c r="C504" s="2"/>
      <c r="D504" s="2"/>
      <c r="L504" s="2"/>
      <c r="M504" s="2"/>
    </row>
    <row r="505" spans="1:13" x14ac:dyDescent="0.25">
      <c r="A505" s="2"/>
      <c r="C505" s="2"/>
      <c r="D505" s="2"/>
      <c r="L505" s="2"/>
      <c r="M505" s="2"/>
    </row>
    <row r="506" spans="1:13" x14ac:dyDescent="0.25">
      <c r="A506" s="2"/>
      <c r="C506" s="2"/>
      <c r="D506" s="2"/>
      <c r="L506" s="2"/>
      <c r="M506" s="2"/>
    </row>
    <row r="507" spans="1:13" x14ac:dyDescent="0.25">
      <c r="A507" s="2"/>
      <c r="C507" s="2"/>
      <c r="D507" s="2"/>
      <c r="L507" s="2"/>
      <c r="M507" s="2"/>
    </row>
    <row r="508" spans="1:13" x14ac:dyDescent="0.25">
      <c r="L508" s="2"/>
    </row>
    <row r="509" spans="1:13" x14ac:dyDescent="0.25">
      <c r="L509" s="2"/>
    </row>
    <row r="511" spans="1:13" x14ac:dyDescent="0.25">
      <c r="D511" s="2"/>
    </row>
    <row r="512" spans="1:13" x14ac:dyDescent="0.25">
      <c r="D512" s="2"/>
    </row>
    <row r="513" spans="1:13" x14ac:dyDescent="0.25">
      <c r="D513" s="2"/>
    </row>
    <row r="514" spans="1:13" x14ac:dyDescent="0.25">
      <c r="D514" s="2"/>
    </row>
    <row r="515" spans="1:13" x14ac:dyDescent="0.25">
      <c r="D515" s="2"/>
    </row>
    <row r="516" spans="1:13" x14ac:dyDescent="0.25">
      <c r="A516" s="2"/>
      <c r="C516" s="2"/>
      <c r="D516" s="2"/>
      <c r="M516" s="2"/>
    </row>
  </sheetData>
  <autoFilter ref="A1:J464"/>
  <mergeCells count="1">
    <mergeCell ref="U1:V1"/>
  </mergeCells>
  <phoneticPr fontId="1" type="noConversion"/>
  <hyperlinks>
    <hyperlink ref="O4" r:id="rId1"/>
    <hyperlink ref="M92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月菜單</vt:lpstr>
      <vt:lpstr>週菜單</vt:lpstr>
      <vt:lpstr>神岡高工</vt:lpstr>
      <vt:lpstr>0102-0105</vt:lpstr>
      <vt:lpstr>0108-0112</vt:lpstr>
      <vt:lpstr>0115-0119</vt:lpstr>
      <vt:lpstr>0216-0217</vt:lpstr>
      <vt:lpstr>0219-0223</vt:lpstr>
      <vt:lpstr>0226-0229</vt:lpstr>
      <vt:lpstr>份量表</vt:lpstr>
      <vt:lpstr>'0102-0105'!Print_Area</vt:lpstr>
      <vt:lpstr>'0108-0112'!Print_Area</vt:lpstr>
      <vt:lpstr>'0115-0119'!Print_Area</vt:lpstr>
      <vt:lpstr>'0216-0217'!Print_Area</vt:lpstr>
      <vt:lpstr>'0219-0223'!Print_Area</vt:lpstr>
      <vt:lpstr>'0226-0229'!Print_Area</vt:lpstr>
      <vt:lpstr>月菜單!Print_Area</vt:lpstr>
      <vt:lpstr>神岡高工!Print_Area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2023-12-06T08:56:01Z</cp:lastPrinted>
  <dcterms:created xsi:type="dcterms:W3CDTF">2018-08-08T00:12:56Z</dcterms:created>
  <dcterms:modified xsi:type="dcterms:W3CDTF">2023-12-08T08:26:42Z</dcterms:modified>
</cp:coreProperties>
</file>